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3.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4.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3095" activeTab="1"/>
  </bookViews>
  <sheets>
    <sheet name="Հ2 Ձև1 " sheetId="12" r:id="rId1"/>
    <sheet name="Հ2 Ձև2 (11003)" sheetId="16" r:id="rId2"/>
    <sheet name="Հ2 Ձև2 (12002)" sheetId="17" r:id="rId3"/>
    <sheet name="Հ2 Ձև2 (21003)" sheetId="13" r:id="rId4"/>
    <sheet name="Հ2 Ձև2 (21004)" sheetId="14" r:id="rId5"/>
    <sheet name="Լրացման պահանջներ (2)" sheetId="15" r:id="rId6"/>
  </sheets>
  <definedNames>
    <definedName name="_Toc501014754" localSheetId="3">'Հ2 Ձև2 (21003)'!#REF!</definedName>
    <definedName name="_Toc501014754" localSheetId="4">'Հ2 Ձև2 (21004)'!#REF!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0" i="12" l="1"/>
  <c r="G12" i="12"/>
  <c r="H12" i="12"/>
  <c r="I12" i="12"/>
  <c r="J12" i="12"/>
  <c r="K12" i="12"/>
  <c r="F12" i="12"/>
  <c r="R8" i="12" l="1"/>
  <c r="Q8" i="12"/>
  <c r="P8" i="12"/>
  <c r="N8" i="12"/>
  <c r="L8" i="12"/>
  <c r="E77" i="17"/>
  <c r="D77" i="17"/>
  <c r="J8" i="12"/>
  <c r="K8" i="12"/>
  <c r="I8" i="12"/>
  <c r="G8" i="12"/>
  <c r="H8" i="12"/>
  <c r="F8" i="12"/>
  <c r="E8" i="12"/>
  <c r="D8" i="12"/>
  <c r="C8" i="12"/>
  <c r="B8" i="12"/>
  <c r="G79" i="17"/>
  <c r="F79" i="17"/>
  <c r="E79" i="17"/>
  <c r="D79" i="17"/>
  <c r="G75" i="17"/>
  <c r="G70" i="17"/>
  <c r="G76" i="17" s="1"/>
  <c r="G82" i="17" s="1"/>
  <c r="F70" i="17"/>
  <c r="F76" i="17" s="1"/>
  <c r="F82" i="17" s="1"/>
  <c r="E70" i="17"/>
  <c r="E76" i="17" s="1"/>
  <c r="E82" i="17" s="1"/>
  <c r="D70" i="17"/>
  <c r="D76" i="17" s="1"/>
  <c r="D82" i="17" s="1"/>
  <c r="G67" i="17"/>
  <c r="G60" i="17"/>
  <c r="G7" i="12" l="1"/>
  <c r="H7" i="12"/>
  <c r="I7" i="12"/>
  <c r="J7" i="12"/>
  <c r="K7" i="12"/>
  <c r="P7" i="12"/>
  <c r="R7" i="12"/>
  <c r="Q7" i="12"/>
  <c r="N7" i="12"/>
  <c r="M7" i="12"/>
  <c r="M9" i="12"/>
  <c r="L7" i="12"/>
  <c r="F7" i="12"/>
  <c r="E7" i="12"/>
  <c r="D7" i="12"/>
  <c r="C7" i="12"/>
  <c r="B7" i="12"/>
  <c r="F82" i="16" l="1"/>
  <c r="E82" i="16"/>
  <c r="D82" i="16"/>
  <c r="G78" i="16"/>
  <c r="F73" i="16"/>
  <c r="F79" i="16" s="1"/>
  <c r="E73" i="16"/>
  <c r="E79" i="16" s="1"/>
  <c r="D73" i="16"/>
  <c r="D79" i="16" s="1"/>
  <c r="G69" i="16"/>
  <c r="G60" i="16"/>
  <c r="D80" i="16" l="1"/>
  <c r="D85" i="16"/>
  <c r="E85" i="16"/>
  <c r="E80" i="16"/>
  <c r="F85" i="16"/>
  <c r="F80" i="16"/>
  <c r="F76" i="14" l="1"/>
  <c r="E76" i="14"/>
  <c r="D76" i="14"/>
  <c r="E77" i="13"/>
  <c r="F77" i="13"/>
  <c r="D77" i="13"/>
  <c r="L9" i="12"/>
  <c r="G59" i="14" l="1"/>
  <c r="G66" i="14"/>
  <c r="D69" i="14"/>
  <c r="E69" i="14"/>
  <c r="E75" i="14" s="1"/>
  <c r="F69" i="14"/>
  <c r="F75" i="14" s="1"/>
  <c r="G69" i="14"/>
  <c r="G74" i="14"/>
  <c r="D75" i="14"/>
  <c r="F10" i="12" s="1"/>
  <c r="G75" i="14"/>
  <c r="D78" i="14"/>
  <c r="E78" i="14"/>
  <c r="F78" i="14"/>
  <c r="G78" i="14"/>
  <c r="G81" i="14"/>
  <c r="G60" i="13"/>
  <c r="G67" i="13"/>
  <c r="D70" i="13"/>
  <c r="E70" i="13"/>
  <c r="E76" i="13" s="1"/>
  <c r="F70" i="13"/>
  <c r="F76" i="13" s="1"/>
  <c r="G70" i="13"/>
  <c r="G75" i="13"/>
  <c r="D76" i="13"/>
  <c r="D82" i="13" s="1"/>
  <c r="G76" i="13"/>
  <c r="D79" i="13"/>
  <c r="E79" i="13"/>
  <c r="F79" i="13"/>
  <c r="G79" i="13"/>
  <c r="G82" i="13"/>
  <c r="B9" i="12"/>
  <c r="C9" i="12"/>
  <c r="D9" i="12"/>
  <c r="E9" i="12"/>
  <c r="F9" i="12"/>
  <c r="I9" i="12"/>
  <c r="J9" i="12"/>
  <c r="K9" i="12"/>
  <c r="N9" i="12"/>
  <c r="O9" i="12"/>
  <c r="O7" i="12" s="1"/>
  <c r="P9" i="12"/>
  <c r="Q9" i="12"/>
  <c r="R9" i="12"/>
  <c r="B10" i="12"/>
  <c r="C10" i="12"/>
  <c r="D10" i="12"/>
  <c r="E10" i="12"/>
  <c r="I10" i="12"/>
  <c r="J10" i="12"/>
  <c r="K10" i="12"/>
  <c r="L10" i="12"/>
  <c r="M10" i="12"/>
  <c r="N10" i="12"/>
  <c r="O8" i="12"/>
  <c r="P10" i="12"/>
  <c r="Q10" i="12"/>
  <c r="R10" i="12"/>
  <c r="H10" i="12" l="1"/>
  <c r="F81" i="14"/>
  <c r="D81" i="14"/>
  <c r="G9" i="12"/>
  <c r="E82" i="13"/>
  <c r="F82" i="13"/>
  <c r="H9" i="12"/>
  <c r="E81" i="14"/>
  <c r="G10" i="12"/>
</calcChain>
</file>

<file path=xl/sharedStrings.xml><?xml version="1.0" encoding="utf-8"?>
<sst xmlns="http://schemas.openxmlformats.org/spreadsheetml/2006/main" count="503" uniqueCount="184">
  <si>
    <t>2026թ.</t>
  </si>
  <si>
    <t>x</t>
  </si>
  <si>
    <t>Ծրագրի /միջոցառման նախատեսվող ավարտը</t>
  </si>
  <si>
    <t>Ծրագրի /միջոցառման սկիզբը</t>
  </si>
  <si>
    <t>*</t>
  </si>
  <si>
    <t>**</t>
  </si>
  <si>
    <t>2027թ.</t>
  </si>
  <si>
    <t>2028թ.</t>
  </si>
  <si>
    <t>Ավելացնել տողեր միջոցառումների համար</t>
  </si>
  <si>
    <t>Ներկայացնել ըստ առաջնահերթության</t>
  </si>
  <si>
    <t>Ընդամենը</t>
  </si>
  <si>
    <t>Ընթացիկ տարվան հաջորդող 3-րդ տարի .....թ.</t>
  </si>
  <si>
    <t>Ընթացիկ տարվան հաջորդող 2-րդ տարի .....թ.</t>
  </si>
  <si>
    <t>Ընթացիկ տարվան հաջորդող 1-ին տարի .....թ.</t>
  </si>
  <si>
    <t>Միջոցառում</t>
  </si>
  <si>
    <t xml:space="preserve">Ծրագրի </t>
  </si>
  <si>
    <t>Ծրագիր</t>
  </si>
  <si>
    <t>Միջոցառման հիմքում դրված ծախսային պարտավորության բնույթը՝ (ընտրել)</t>
  </si>
  <si>
    <t>Նոր նախաձեռնության բնույթը՝</t>
  </si>
  <si>
    <r>
      <t>Նոր նախաձեռնությունը չֆինանսավորելու դեպքում ծագող խնդիրները</t>
    </r>
    <r>
      <rPr>
        <sz val="8"/>
        <color theme="1"/>
        <rFont val="GHEA Grapalat"/>
        <family val="3"/>
      </rPr>
      <t xml:space="preserve"> </t>
    </r>
  </si>
  <si>
    <t xml:space="preserve">Սպասվող օգուտները </t>
  </si>
  <si>
    <t xml:space="preserve">Նպատակը </t>
  </si>
  <si>
    <t>Ընդամենը ՀՀ պետական բյուջեից ծախսեր (հազ. դրամ)</t>
  </si>
  <si>
    <t>Ընդամենը նախաձեռնության գծով ծախսեր (հազ. դրամ)</t>
  </si>
  <si>
    <t>Ծրագրի/ միջոցառման անվանումը</t>
  </si>
  <si>
    <t>Ծրագրային դասիչը</t>
  </si>
  <si>
    <r>
      <t>Ձևաչափ N 1. Նոր նախաձեռնությունների գծով ամփոփ տեղեկատվություն</t>
    </r>
    <r>
      <rPr>
        <b/>
        <vertAlign val="superscript"/>
        <sz val="10"/>
        <color theme="1"/>
        <rFont val="GHEA Grapalat"/>
        <family val="3"/>
      </rPr>
      <t>1</t>
    </r>
  </si>
  <si>
    <t>Հավելված N 2. Նոր նախաձեռնությունների ներկայացման ամփոփ ձևաչափ*</t>
  </si>
  <si>
    <t>15.Կապը Նոր նախաձեռնության ոլորտի ռազմավարության հետ, եթե հաստատված ռազմավարություն առկա է</t>
  </si>
  <si>
    <r>
      <t>14. Այլ անհրաժեշտ տեղեկատվություն և հիմնավորումներ</t>
    </r>
    <r>
      <rPr>
        <b/>
        <vertAlign val="superscript"/>
        <sz val="10"/>
        <color theme="1"/>
        <rFont val="GHEA Grapalat"/>
        <family val="3"/>
      </rPr>
      <t>30</t>
    </r>
  </si>
  <si>
    <t>Այլընտրանք # ...</t>
  </si>
  <si>
    <t xml:space="preserve">Այլընտրանք # 3 </t>
  </si>
  <si>
    <r>
      <t>13.Նոր նախաձեռնության իրականացման այլ եղանակներ արտահայտող այլընտրանքներ</t>
    </r>
    <r>
      <rPr>
        <b/>
        <vertAlign val="superscript"/>
        <sz val="10"/>
        <color theme="1"/>
        <rFont val="GHEA Grapalat"/>
        <family val="3"/>
      </rPr>
      <t>29</t>
    </r>
  </si>
  <si>
    <r>
      <t>Այլընտրանք # 2 (նվազագույն արդյունքների սցենար)</t>
    </r>
    <r>
      <rPr>
        <vertAlign val="superscript"/>
        <sz val="10"/>
        <color theme="1"/>
        <rFont val="GHEA Grapalat"/>
        <family val="3"/>
      </rPr>
      <t xml:space="preserve"> 28 </t>
    </r>
  </si>
  <si>
    <t>12. Արդյունքների այլ մակարդակներ արտահայտող այլընտրանքներ</t>
  </si>
  <si>
    <t>X</t>
  </si>
  <si>
    <t>Նոր նախաձեռնությունների զուտ ազդեցությունը պետական բյուջեի վրա</t>
  </si>
  <si>
    <t>Այլ աղբյուրներ, այդ թվում՝</t>
  </si>
  <si>
    <t>Այլ բյուջետային ծրագրերից ակնկալվող ծախսային խնայողություններ</t>
  </si>
  <si>
    <t>Պետական բյուջե, այդ թվում՝</t>
  </si>
  <si>
    <t>Նոր նախաձեռնության գծով ընդհանուր ծախսեր, այդ թվում՝</t>
  </si>
  <si>
    <t>Միջոցառման ավարտի տարին</t>
  </si>
  <si>
    <t>ՀՀ դրամ</t>
  </si>
  <si>
    <r>
      <t xml:space="preserve">Ֆինանսավորման աղբյուրը </t>
    </r>
    <r>
      <rPr>
        <vertAlign val="superscript"/>
        <sz val="10"/>
        <color theme="1"/>
        <rFont val="GHEA Grapalat"/>
        <family val="3"/>
      </rPr>
      <t>27</t>
    </r>
  </si>
  <si>
    <t>11. Ֆինանսավորման աղբյուրը</t>
  </si>
  <si>
    <r>
      <t xml:space="preserve">Պահանջվող ռեսուրսները </t>
    </r>
    <r>
      <rPr>
        <vertAlign val="superscript"/>
        <sz val="10"/>
        <color theme="1"/>
        <rFont val="GHEA Grapalat"/>
        <family val="3"/>
      </rPr>
      <t xml:space="preserve">26 </t>
    </r>
  </si>
  <si>
    <t>10. Պահանջվող ռեսուրսները</t>
  </si>
  <si>
    <r>
      <t>Միջոցառման ավարտի տարին</t>
    </r>
    <r>
      <rPr>
        <vertAlign val="superscript"/>
        <sz val="9"/>
        <color theme="1"/>
        <rFont val="GHEA Grapalat"/>
        <family val="3"/>
      </rPr>
      <t>25</t>
    </r>
  </si>
  <si>
    <t>Չափի միավորը</t>
  </si>
  <si>
    <r>
      <t xml:space="preserve">Արդյունքային չափորոշիչները </t>
    </r>
    <r>
      <rPr>
        <vertAlign val="superscript"/>
        <sz val="10"/>
        <color theme="1"/>
        <rFont val="GHEA Grapalat"/>
        <family val="3"/>
      </rPr>
      <t xml:space="preserve">24 </t>
    </r>
  </si>
  <si>
    <t>9. Արդյունքային չափորոշիչները</t>
  </si>
  <si>
    <r>
      <t>8. Նոր նախաձեռնությունը չֆինանսավորելու դեպքում ծագող խնդիրները</t>
    </r>
    <r>
      <rPr>
        <b/>
        <vertAlign val="superscript"/>
        <sz val="10"/>
        <color theme="1"/>
        <rFont val="GHEA Grapalat"/>
        <family val="3"/>
      </rPr>
      <t>23</t>
    </r>
    <r>
      <rPr>
        <b/>
        <sz val="10"/>
        <color theme="1"/>
        <rFont val="GHEA Grapalat"/>
        <family val="3"/>
      </rPr>
      <t xml:space="preserve"> </t>
    </r>
  </si>
  <si>
    <r>
      <t>7. Սպասվող օգուտները</t>
    </r>
    <r>
      <rPr>
        <b/>
        <vertAlign val="superscript"/>
        <sz val="10"/>
        <color theme="1"/>
        <rFont val="GHEA Grapalat"/>
        <family val="3"/>
      </rPr>
      <t>22</t>
    </r>
  </si>
  <si>
    <r>
      <t>6. Նկարագրությունը</t>
    </r>
    <r>
      <rPr>
        <b/>
        <vertAlign val="superscript"/>
        <sz val="10"/>
        <color theme="1"/>
        <rFont val="GHEA Grapalat"/>
        <family val="3"/>
      </rPr>
      <t>21</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</si>
  <si>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20</t>
    </r>
  </si>
  <si>
    <r>
      <t xml:space="preserve"> </t>
    </r>
    <r>
      <rPr>
        <sz val="10"/>
        <color theme="1"/>
        <rFont val="GHEA Grapalat"/>
        <family val="3"/>
      </rPr>
      <t/>
    </r>
  </si>
  <si>
    <r>
      <t xml:space="preserve">Նոր նախաձեռնության առնչությունը միջոլորտային(խաչվող) բնույթի քաղաքականության նպատակների հետ՝ </t>
    </r>
    <r>
      <rPr>
        <vertAlign val="superscript"/>
        <sz val="10"/>
        <color theme="1"/>
        <rFont val="GHEA Grapalat"/>
        <family val="3"/>
      </rPr>
      <t>19</t>
    </r>
  </si>
  <si>
    <r>
      <t>Նպատակը</t>
    </r>
    <r>
      <rPr>
        <vertAlign val="superscript"/>
        <sz val="9"/>
        <color theme="1"/>
        <rFont val="GHEA Grapalat"/>
        <family val="3"/>
      </rPr>
      <t xml:space="preserve">18 </t>
    </r>
  </si>
  <si>
    <t>5. Նպատակը</t>
  </si>
  <si>
    <r>
      <t>Պարտադիր կամ հայեցողական պարտավորությունը սահմանող օրենսդրական հիմքերը</t>
    </r>
    <r>
      <rPr>
        <vertAlign val="superscript"/>
        <sz val="9"/>
        <color theme="1"/>
        <rFont val="GHEA Grapalat"/>
        <family val="3"/>
      </rPr>
      <t>17</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</si>
  <si>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16</t>
    </r>
  </si>
  <si>
    <r>
      <t>Պարտադիր կամ հայեցողական  պարտավորությունների շրջանակը</t>
    </r>
    <r>
      <rPr>
        <vertAlign val="superscript"/>
        <sz val="9"/>
        <color theme="1"/>
        <rFont val="GHEA Grapalat"/>
        <family val="3"/>
      </rPr>
      <t>15</t>
    </r>
  </si>
  <si>
    <r>
      <t>Ծախսային պարտավորության բնույթը</t>
    </r>
    <r>
      <rPr>
        <vertAlign val="superscript"/>
        <sz val="9"/>
        <color theme="1"/>
        <rFont val="GHEA Grapalat"/>
        <family val="3"/>
      </rPr>
      <t>14</t>
    </r>
  </si>
  <si>
    <t>4. Նոր նախաձեռնության ծախսերի հիմքում դրված ծախսային պարտավորության բնույթը՝</t>
  </si>
  <si>
    <t>Նոր միջոցառում</t>
  </si>
  <si>
    <r>
      <t>Նոր նախաձեռնության բնույթը</t>
    </r>
    <r>
      <rPr>
        <vertAlign val="superscript"/>
        <sz val="9"/>
        <color theme="1"/>
        <rFont val="GHEA Grapalat"/>
        <family val="3"/>
      </rPr>
      <t>13</t>
    </r>
    <r>
      <rPr>
        <sz val="9"/>
        <color theme="1"/>
        <rFont val="GHEA Grapalat"/>
        <family val="3"/>
      </rPr>
      <t>՝</t>
    </r>
  </si>
  <si>
    <t>Այլ (նկարագրել)</t>
  </si>
  <si>
    <r>
      <t>Միջոցառման (պետության միջամտության) տեսակը՝</t>
    </r>
    <r>
      <rPr>
        <vertAlign val="superscript"/>
        <sz val="10"/>
        <color theme="1"/>
        <rFont val="GHEA Grapalat"/>
        <family val="3"/>
      </rPr>
      <t xml:space="preserve">12 </t>
    </r>
  </si>
  <si>
    <r>
      <t>Միջոցառման դասիչը</t>
    </r>
    <r>
      <rPr>
        <vertAlign val="superscript"/>
        <sz val="9"/>
        <color theme="1"/>
        <rFont val="GHEA Grapalat"/>
        <family val="3"/>
      </rPr>
      <t>11</t>
    </r>
    <r>
      <rPr>
        <sz val="9"/>
        <color theme="1"/>
        <rFont val="GHEA Grapalat"/>
        <family val="3"/>
      </rPr>
      <t>՝</t>
    </r>
    <r>
      <rPr>
        <sz val="10"/>
        <color theme="1"/>
        <rFont val="GHEA Grapalat"/>
        <family val="3"/>
      </rPr>
      <t xml:space="preserve">    </t>
    </r>
  </si>
  <si>
    <r>
      <t>Միջոցառման անվանումը՝</t>
    </r>
    <r>
      <rPr>
        <vertAlign val="superscript"/>
        <sz val="9"/>
        <color theme="1"/>
        <rFont val="GHEA Grapalat"/>
        <family val="3"/>
      </rPr>
      <t>10</t>
    </r>
  </si>
  <si>
    <t>3. Միջոցառումը</t>
  </si>
  <si>
    <r>
      <t>Ծրագրի/ միջոցառման նախատեսվող ավարտը</t>
    </r>
    <r>
      <rPr>
        <vertAlign val="superscript"/>
        <sz val="9"/>
        <color theme="1"/>
        <rFont val="GHEA Grapalat"/>
        <family val="3"/>
      </rPr>
      <t>9</t>
    </r>
  </si>
  <si>
    <t>Ծրագրի/ միջոցառման նախատեսվող սկիզբը</t>
  </si>
  <si>
    <r>
      <t xml:space="preserve">Ծրագրի դասիչը՝ </t>
    </r>
    <r>
      <rPr>
        <vertAlign val="superscript"/>
        <sz val="10"/>
        <color theme="1"/>
        <rFont val="GHEA Grapalat"/>
        <family val="3"/>
      </rPr>
      <t>7</t>
    </r>
  </si>
  <si>
    <r>
      <t xml:space="preserve">Ծրագրի անվանումը՝ </t>
    </r>
    <r>
      <rPr>
        <vertAlign val="superscript"/>
        <sz val="10"/>
        <color theme="1"/>
        <rFont val="GHEA Grapalat"/>
        <family val="3"/>
      </rPr>
      <t>6</t>
    </r>
    <r>
      <rPr>
        <sz val="10"/>
        <color theme="1"/>
        <rFont val="GHEA Grapalat"/>
        <family val="3"/>
      </rPr>
      <t xml:space="preserve"> </t>
    </r>
  </si>
  <si>
    <t>2. Ծրագիրը</t>
  </si>
  <si>
    <r>
      <t>Նոր նախաձեռնությանն առնչվող այլ պետական մարմինների անվանումները</t>
    </r>
    <r>
      <rPr>
        <vertAlign val="superscript"/>
        <sz val="10"/>
        <color theme="1"/>
        <rFont val="GHEA Grapalat"/>
        <family val="3"/>
      </rPr>
      <t>4</t>
    </r>
    <r>
      <rPr>
        <sz val="10"/>
        <color theme="1"/>
        <rFont val="GHEA Grapalat"/>
        <family val="3"/>
      </rPr>
      <t>՝</t>
    </r>
  </si>
  <si>
    <r>
      <t>Պետական մարմնի անվանումը</t>
    </r>
    <r>
      <rPr>
        <vertAlign val="superscript"/>
        <sz val="10"/>
        <color theme="1"/>
        <rFont val="GHEA Grapalat"/>
        <family val="3"/>
      </rPr>
      <t>3</t>
    </r>
    <r>
      <rPr>
        <sz val="10"/>
        <color theme="1"/>
        <rFont val="GHEA Grapalat"/>
        <family val="3"/>
      </rPr>
      <t xml:space="preserve">՝ </t>
    </r>
    <r>
      <rPr>
        <vertAlign val="superscript"/>
        <sz val="10"/>
        <color theme="1"/>
        <rFont val="GHEA Grapalat"/>
        <family val="3"/>
      </rPr>
      <t/>
    </r>
  </si>
  <si>
    <t>Հայեցողական (ոչ շարունակական)</t>
  </si>
  <si>
    <t>Հայեցողական (շարունակական)</t>
  </si>
  <si>
    <t>Գոյություն ունեցող միջոցառման ընդլայնում</t>
  </si>
  <si>
    <t>Տրանսֆերտ</t>
  </si>
  <si>
    <t>1. Պետական մարմինը</t>
  </si>
  <si>
    <t>Պարտադիր</t>
  </si>
  <si>
    <t>Ապրանք և ծառայություն</t>
  </si>
  <si>
    <t>list 3</t>
  </si>
  <si>
    <t>list 2</t>
  </si>
  <si>
    <t>list 1</t>
  </si>
  <si>
    <r>
      <t>Ձևաչափ N 2. Նոր նախաձեռնությունների ներկայացման ձևաչափ</t>
    </r>
    <r>
      <rPr>
        <vertAlign val="superscript"/>
        <sz val="12"/>
        <color theme="1"/>
        <rFont val="GHEA Grapalat"/>
        <family val="3"/>
      </rPr>
      <t>2</t>
    </r>
  </si>
  <si>
    <t>15. Կապը Նոր նախաձեռնության ոլորտի ռազմավարության հետ, եթե հաստատված ռազմավարություն առկա է</t>
  </si>
  <si>
    <t>Նոր նախաձեռնության առնչությունը միջոլորտային(խաչվող) բնույթի քաղաքականության նպատակների հետ՝ 19</t>
  </si>
  <si>
    <t>30. Ներկայացվում են նոր նախաձեռնության հետ կապված այլ անհրաժեշտ տեղեկատվություն և հիմնավորումներ:</t>
  </si>
  <si>
    <t>14. Այլ անհրաժեշտ տեղեկատվություն և հիմնավորումներ</t>
  </si>
  <si>
    <t xml:space="preserve">29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</si>
  <si>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13.Նոր նախաձեռնության իրականացման այլ եղանակներ արտահայտող այլընտրանքներ</t>
  </si>
  <si>
    <t xml:space="preserve">28.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</si>
  <si>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27. Ներկայացվում է նոր նախաձեռնության գծով ծախսերի ֆինանսավորման ակնկալվող աղբյուրները:</t>
  </si>
  <si>
    <t xml:space="preserve">26. 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</si>
  <si>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25. 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</si>
  <si>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24. 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Կլիմայի փոփոխության մեղմման և հարմարվողականության քաղաքականություն և այլն)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</si>
  <si>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 xml:space="preserve">23.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</si>
  <si>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 xml:space="preserve">8. Նոր նախաձեռնությունը չֆինանսավորելու դեպքում ծագող խնդիրները </t>
  </si>
  <si>
    <t xml:space="preserve">22.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</si>
  <si>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t>7. Սպասվող օգուտները</t>
  </si>
  <si>
    <t>21.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</si>
  <si>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6. Նկարագրությունը</t>
  </si>
  <si>
    <t xml:space="preserve">20.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</si>
  <si>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 xml:space="preserve">19. 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</si>
  <si>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18.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</si>
  <si>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 xml:space="preserve">17.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</si>
  <si>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16. Սյունակը լրացվում է միայն պարտադիր ծախսերին դասվող միջոցառումների համար:  </t>
  </si>
  <si>
    <t>15.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</si>
  <si>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14. 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</si>
  <si>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t>Հավելված N 2. Նոր նախաձեռնությունների ներկայացման ամփոփ ձևաչափի</t>
  </si>
  <si>
    <t xml:space="preserve">12․ 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</si>
  <si>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11. 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</si>
  <si>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 xml:space="preserve">10. Լրացվում է ծրագրի միջոցառման անվանումը, որի շրջանակներում նախատեսվում է նոր նախաձեռնության իրականացումը և ֆինանսավորումը: </t>
  </si>
  <si>
    <t>9․ Լրացվում է ծրագրի ակնկալվող ավարտը։ Լրացվում է միայն այն նախաձեռնությունների համար, որոնք ունեն հստակ կամ կանխատեսվող ավարտի ժամկետ:</t>
  </si>
  <si>
    <t>8. Վանդակում դրվում է &lt;X&gt; նշանը, եթե նոր նախաձեռնությունը ենթադրում է նոր բյուջետային ծրագրի ներմուծում: Հակառակ դեպքում վանդակը թողնվում է դատարկ:</t>
  </si>
  <si>
    <t xml:space="preserve">7. Լրացվում է համապատասխան ծրագրի դասիչը՝ քառանիշ կոդը: Նոր ծրագրերի դեպքում այս տողը չի լրացվում: </t>
  </si>
  <si>
    <t>6.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</si>
  <si>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5.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</si>
  <si>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 xml:space="preserve">4. Նշվում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</si>
  <si>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3. Նշել նոր նախաձեռնությունը ներկայացնող պետական մարմնի անվանումը:</t>
  </si>
  <si>
    <t xml:space="preserve">2. Յուրքանչյուր առանձին նոր նախաձեռնության համար լրացվում է առանձին ձևաչափ: </t>
  </si>
  <si>
    <t>Ձևաչափ N 2. Նոր նախաձեռնությունների ներկայացման ձևաչափ</t>
  </si>
  <si>
    <t xml:space="preserve">1 Ձևաչափը լրացվում է բոլոր նոր նախաձեռնությունների համար ամփոփ փաստաթղթի տեսքով՝ սույն փաստաթղթի առանձին շիթերում լրացված տեղեկատվության հիման վրա` խմբավորված ըստ առանձին ծրագրերի </t>
  </si>
  <si>
    <t xml:space="preserve">Ձևաչափ N 1. Նոր նախաձեռնությունների գծով ամփոփ տեղեկատվություն </t>
  </si>
  <si>
    <t>ԼՐԱՑՄԱՆ ՊԱՀԱՆՋՆԵՐ</t>
  </si>
  <si>
    <t>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t>
  </si>
  <si>
    <t>Շենքերի և շինությունների մատչելիություն և անձնագրավորում</t>
  </si>
  <si>
    <t>շարունակական</t>
  </si>
  <si>
    <t>«Քաղաքաշինության մասին» ՀՀ օրենք, «Հաշմանդամություն ունեցող անձանց իրավունքների մասին» ՀՀ օրենք, ՀՀ կառավարության 2021 թվականի նոյեմբերի 18-ի N1902-Լ որոշում, ՀՀ կառավարության 2021 թվականի ապրիլի 8-ի N531-Լ որոշում, ՀՀ կառավարության 2022թվականի մարտի 3-ի N250-Լ որոշում, ՀՀ մարզերի սոցիալ-տնտեսական զարգացման ծրագրեր, ՀՀ վարչապետի 2023 թվականի նոյեմբերի 9-ի N1120-Ա որոշում, ՀՀ կառավարության 2023 թվականի հունիսի 8-ի N943-Լ որոշում</t>
  </si>
  <si>
    <t>ՀՀ աշխատանքի և ցոցիալական հարցերի նախարարություն
ՏԿԵՆ, Երևանի քաղաքապետարան</t>
  </si>
  <si>
    <t>Նախատեսվում է  անձնագրավորված և հետազննված շենքերի և շինոությունների շահագործման մատչելիության նախագծային աշխատանքների խորհրդատվական ծառայությունների ձեռքբերումը:Ծրագրի շահառուներն են կարևորագույն նշանակության թվով 53(պետական և համայնքային ենթակայության) օբյեկտների շենքերի սեփականատերերը, շահագործող կազմակերպությունները, ՀՀ քաղաքացիները:</t>
  </si>
  <si>
    <t>Նախաձեռնության նպատակն է ապահովել անձնագրավորված և հետազննված    շենքերի և շինոությունների շահագործման մատչելիությունը՝ նախագծային փաստաթղթեր  ձեռք բերելու միջոցով՝ ՀՀ կառավարության 2022 թվականի մարտի 3-ի N250-Լ որոշում:</t>
  </si>
  <si>
    <t>Ծրագիրը ենթադրում է կարևորագույն նշանակության թվով 53 (պետական և համայնքային ենթակայության) օբյեկտների շենքերի շահագործման մատչելիության նախագծային փաստաթղթերի ձեռքբերում խորհրդատվական ծառայությունների սկզբունքով:
Ակնկալվող  արդյունքային ցուցանիշը (շենքերի համալրում վերելակներով,վերհան սարքերով, շարժասանդուղքներով,տակտիլային հատակներով , հատուկ բազրիքներով,հատուկ լուսավորությամբ, հատուկ կահավորումով,հատուկ սանհանգույցներով և այլն) փոխկապակցված է նախագծային փաստաթղթերի առկայությամբ և շինարարական աշխատանքների ֆինանսավորման հետ:</t>
  </si>
  <si>
    <t>Հարմարեցված շենքերի և շինությունների մատչելի և հասանելի շահագործում՝ հաշմանդամություն և տեղաշարժման դժվարություններ ունեցող անձանց կողմից:</t>
  </si>
  <si>
    <t>Ծրագիրը չֆիննանսավորելու դեպքում 2023-2024 թվականներին անձնագրավորման և հետազննման ծառայությունները չեն ունենա տրամաբանական շարունակություն և եևրկարաժամկետ հատվածում չեն ապահովի Հհ օրենսդրության պահանջները՝ Հաշմանդամություն ունեցող անձանց իրավունքների մասին ՀՀ ճրենքի և համանուն կոնվենցիայի դրույթները:</t>
  </si>
  <si>
    <t>Նախագծային փաստաթղթեր</t>
  </si>
  <si>
    <t>հատ</t>
  </si>
  <si>
    <t>Վերակառուցվող օբյեկտներ</t>
  </si>
  <si>
    <t>Նախագծահետազոտական ծախսեր 5134</t>
  </si>
  <si>
    <t>Հշմանդամություն ունեցող անձանց իրավունքների մասին ՀՀ օրենք</t>
  </si>
  <si>
    <t>Նախատեսվում է ՀՀ  մարզերի և Երևան քաղաքի պետական և համայնքային ենթակայության  հասարակական նշանակության շենքերի և շինոությունների շահագործման մատչելիության նախագծային աշխատանքների խորհրդատվական ծառայությունների ձեռքբերումը (այդ թվում՝ հետազննում և անձնագրավորում):Ծրագրի շահառուներն են  պետական և համայնքային ենթակայության՝դպրոցների և մանկապարտեզների , առողջապահական ու մարզական կազմակերպությունների, մշակութային  օբյեկտների շենքերի սեփականատերերը, շահագործող կազմակերպությունները, ՀՀ քաղաքացիները:</t>
  </si>
  <si>
    <t>Նախաձեռնության նպատակն է ապահովել ՀՀ  մարզերի և Երևան քաղաքի պետական և համայնքային ենթակայության  հասարակական նշանակության շենքերի և շինոությունների շահագործման մատչելիությունը՝ նախագծային փաստաթղթեր  ձեռք բերելու միջոցով՝ ՀՀ կառավարության 2023 թվականի հունիսի 8-ի N943-Լ որոշում</t>
  </si>
  <si>
    <t>Ծրագիրը ենթադրում է  ՀՀ  մարզերի և Երևան քաղաքի պետական և համայնքային ենթակայության  հասարակական նշանակության շենքերի և շինոությունների շահագործման մատչելիության օբյեկտների շենքերի շահագործման մատչելիության նախագծային փաստաթղթերի ձեռքբերում խորհրդատվական ծառայությունների սկզբունքով:
Ակնկալվող  արդյունքային ցուցանիշը (շենքերի համալրում վերելակներով,վերհան սարքերով, շարժասանդուղքներով,տակտիլային հատակներով , հատուկ բազրիքներով,հատուկ լուսավորությամբ, հատուկ կահավորումով,հատուկ սանհանգույցներով և այլն) փոխկապակցված է նախագծային փաստաթղթերի առկայությամբ և շինարարական աշխատանքների ֆինանսավորման հետ:</t>
  </si>
  <si>
    <t>Պետական և համայնքային ենթակայության՝դպրոցների և մանկապարտեզների , առողջապահական ու մարզական կազմակերպությունների, մշակութային  օբյեկտների հարմարեցված շենքերի և շինությունների մատչելի և հասանելի շահագործում՝ հաշմանդամություն և տեղաշարժման դժվարություններ ունեցող անձանց կողմից:</t>
  </si>
  <si>
    <t>Ծրագիրը չֆիննանսավորելու դեպքում 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ծրագիրը կյանքի չի կոչվի երկարաժամկետ հատվածում և չի ապահովի  ՀՀ կառավարության 2023 թվականի հունիսի 8-ի N943-Լ որոշման կատարումը:</t>
  </si>
  <si>
    <t>Շենքերի և շինությունների կապիտալ վերանորոգում 5113</t>
  </si>
  <si>
    <t>ՀՀ քաղաքաշինության կոմիտե</t>
  </si>
  <si>
    <t>Քաղաքաշինության և ճարտարապետության բնագավառում պետական քաղաքականության իրականացում և կանոնակարգում</t>
  </si>
  <si>
    <t>Հայեցողական ծախսերին դասվող միջոցառում (շարունակական)</t>
  </si>
  <si>
    <t>ՀՀ կառավարության 2021 թվականի նոյեմբերի 18-ի Հայաստանի Հանրապետության կառավարության 2021-2026 թվականների գործունեության միջոցառումների ծրագիրը հաստատելու մասին N1902-Լ որոշման N1 հավելվածով  հաստատված (Քաղաքաշինության կոմիտե, կետեր 1.1.4), ՀՀ կառավարության 2021 թվականի ապրիլի 8-ի «Քաղաքաշինության բնագավառի զարգացման ռազմավարական ծրագիրը և ծրագրի իրագործումն ապահովող միջոցառումների ցանկը հաստատելու մասին» N 531-Լ որոշման N2 հավելված (կետ 2.1.2.)</t>
  </si>
  <si>
    <t>ՀՀ տարաբնակեցման գլխավոր նախագիծ</t>
  </si>
  <si>
    <t>ՀՀ վարչատարածքային միավորների կամ դրանց խմբերի համար լանդշաֆտային, առողջարանային, ռեկրեացիոն համակարգի տարածքային գլխավոր նախագիծ</t>
  </si>
  <si>
    <t>ՀՀ Սևանա լճի ջրհավաք ավազանի առափնյա հատվածների քաղաքաշինական գոտևորման նախագիծ</t>
  </si>
  <si>
    <t>նախագծահետազոտական ծախսեր 5134</t>
  </si>
  <si>
    <t>Հաշվի առնելով, որ մշակվում է կառուցապատման ընդհանուր կանոնակարգված հայեցակարգ՝ նվազագույն արդյունքների սցենարը բացակայում է:</t>
  </si>
  <si>
    <t xml:space="preserve">  ՀՀ տարաբնակեցման գլխավոր նախագծի մշակում</t>
  </si>
  <si>
    <t>ՀՀ կառավարության 2021 թվականի նոյեմբերի 18-ի Հայաստանի Հանրապետության կառավարության 2021-2026 թվականների գործունեության միջոցառումների ծրագիրը հաստատելու մասին N1902-Լ որոշման N1 հավելվածով  հաստատված /Քաղաքաշինության բաժին 2.7 և  ՀՀ կառավարության 2021 թվականի ապրիլի 8-ի 531-Լ որոշման N2 հավելվածով հաստատված</t>
  </si>
  <si>
    <t xml:space="preserve"> Քաղաքաշինական ծրագրային (տարածական պլանավորման) փաստաթղթերի մշակում</t>
  </si>
  <si>
    <t>ՀՀ ամբողջ տարածք, Երևանի քաղաքապետարան, ՀՀ Գեղարքունիքի մարզպետարան, Սևան ազգային պարկ, ՀՀ նախարարություններ</t>
  </si>
  <si>
    <t>Ազգային և տեղական մակարդակի փաստաթղթերի (տարաբնակեցման և տարածքային կազմակերպման, քաղաքաշինական մանրամասն գոտևորման) հաջորդական մշակման և դրա հիման վրա տարածական արդյունավետ պլանավորման միջոցով երկրի կայուն տարածական զարգացման ռազմավարության մշակում՝ հաշվի առնելով սոցիալ-տնտեսական գործոնները, ինժեներաերկրաբանական, ինժեներատրանսպորտային, բնական պայմանների ու պաշարների, էկոլոգիական իրավիճակի, մշակութային ժառանգության, աշխարհագրական ու տարածաշրջանային այլ առանձնահատկությունները 
ՀՀ վարչատարածքային միավորների կամ դրանց խմբերի համար լանդշաֆտային, առողջարանային, ռեկրեացիոն համակարգի տարածքային գլխավոր նախագծի մշակմանը, վարչատարածքային միավորների կամ դրանց խմբերի համար լանդշաֆտային, առողջարանային, ռեկրեացիոն համակարգը՝ որպես երկրի առավել կայուն զարգացող տնտեսական բաղադրիչ, գործառնելու նպատակով առաջնահերթության կարգով անհրաժեշտ է իրականացնել հանրապետության զբոսաշրջային ռեսուրսների և ներուժի հնարավորինս սպառիչ գույքագրում, գնահատում և օգտագործման ուղղությունների նախանշում՝ հիմնվելով խնայողական օգտագործմանը միտված միասնական փոխկապակցված զբոսաշրջային գոտիների տեղաբաշխման, զբոսաշրջային համակարգի կազմակերպման ուրվագծերի մշակմանը։
Նախագծի  մշակմամբ ստեղծել տարածքների կառուցապատման և կայուն զարգացման նախադրյալներ՝ տարածքների զարգացման գործընթացում ապահովելով հասարակական և անձնական շահերի միջև ներդաշնակություն,
տարածքների հավասարակշռված զարգացում և էկոլոգիական վերակառուցում՝ քաղաքաշինական գործունեության իրականացման համար բարենպաստ պայմանների ստեղծում՝  օրենսդրության և տեխնիկական կանոնակարգերի պահանջներին համապատասխան և տարածական կազմակերպման կառավարման գործընթացներին «խելացի» սկզբունքների վերագրմամբ։</t>
  </si>
  <si>
    <t>Ազգային և տեղական մակարդակի փաստաթղթերի (տարաբնակեցման և տարածքային կազմակերպման, քաղաքաշինական մանրամասն գոտևորման) հաջորդական մշակման և դրա հիման վրա տարածական արդյունավետ պլանավորման միջոցով երկրի կայուն տարածական զարգացման ռազմավարության մշակում՝ հաշվի առնելով սոցիալ-տնտեսական գործոնները, ինժեներաերկրաբանական, ինժեներատրանսպորտային, բնական պայմանների ու պաշարների, էկոլոգիական իրավիճակի, մշակութային ժառանգության, աշխարհագրական ու տարածաշրջանային այլ առանձնահատկությունները:
Նախագծի  մշակմամբ ստեղծել տարածքների կառուցապատման և կայուն զարգացման նախադրյալներ՝ տարածքների զարգացման գործընթացում ապահովելով հասարակական և անձնական շահերի միջև ներդաշնակություն,
տարածքների հավասարակշռված զարգացում և էկոլոգիական վերակառուցում՝ քաղաքաշինական գործունեության իրականացման համար բարենպաստ պայմանների ստեղծում՝  օրենսդրության և տեխնիկական կանոնակարգերի պահանջներին համապատասխան և տարածական կազմակերպման կառավարման գործընթացներին «խելացի» սկզբունքների վերագրմամբ։</t>
  </si>
  <si>
    <t>Հայաստանի Հանրապետության տարաբնակեցման գլխավոր  նախագիծ և ՀՀ վարչատարածքային միավորների կամ դրանց խմբերի համար լանդշաֆտային, առողջարանային, ռեկրեացիոն համակարգի տարածքային գլխավոր նախագիծ : ՀՀ Սևանա լճի ջրհավաք ավազանի առափնյա հատվածների քաղաքաշինական գոտևորման նախագիծ:</t>
  </si>
  <si>
    <t xml:space="preserve"> Հայաստանի Հանրապետության համար կունենանք տարաբնակեցման գլխավոր նախագիծ: ՀՀ վարչատարածքային միավորների կամ դրանց խմբերի համար լանդշաֆտային, առողջարանային, ռեկրեացիոն համակարգի տարածքային գլխավոր նախագիծ : ՀՀ Սևանա լճի ջրհավաք ավազանի առափնյա հատվածների քաղաքաշինական գոտևորման նախագիծ:</t>
  </si>
  <si>
    <t>ՀՀ Շիրակի և Լոռու մարզպետների աշխատակազմեր</t>
  </si>
  <si>
    <t>Քաղաքաշինության և ճարտարապետության 
բնագավառում պետական քաղաքականության իրականացում և կանոնակարգում</t>
  </si>
  <si>
    <t>Աղետի գոտու բնակավայրերի հողամասերը
ոչ հիմնական շինություններից ազատում և քաղաքաշինական միջավայրի վերականգնում</t>
  </si>
  <si>
    <t>Աղետի գոտու բնակավայրերի պետական և համայնքային սեփականություն հանդիսացող հողամասերը
երկրաշարժից հետո տեղադրված/կառուցված ոչ
հիմնական շինությունների հաջորդաբար ազատում (ոչ հիմնական շինությունների քանդում, ապամոնտաժում), դրանցում բնակվող ընտանիքների վերաբնակեցում՝ Կառավարության կողմից սահմանված մոտեցումների և առաջնահերթությունների համաձայն</t>
  </si>
  <si>
    <t>Քաղաքաշինության բնագավառում քաղաքականության մշակման և դրա կատարման համակարգման, պետական ծրագրերի պլանավորման, մշակման և իրականացման ապահովում</t>
  </si>
  <si>
    <t>ՀՀ քաղաքաշինության կոմիտեի կողմից իրականացվող ծրագրերով քաղաքաշինության բնագավառում քաղաքականության մշակման և դրա կատարման համակարգման, պետական ծրագրերի պլանավորման, մշակման և 
իրականացման ապահովում</t>
  </si>
  <si>
    <t xml:space="preserve"> ՀՀ կառավարության ծրագրով և ՀՀ կառավարության 2021-2026 թվականների գործունեության միջոցառումների ծրագրով ստանձած պարտավորությունների ձախողում, քաղաքացիների կյանքին, առողջությանը և գույքին սպառնացող վտանգի ամենօրյա ահագնացող սպառնալիք,քաղաքաշինական, տարածքային զարգացման և սոցիալական խնդիրների խորացում:</t>
  </si>
  <si>
    <t>Քանդման ենթակա ոչ հիմնական շինությունների քանդում</t>
  </si>
  <si>
    <t>Ոչ հիմնական շինություններում բնակվող ընտանիքների վերաբնակեցում</t>
  </si>
  <si>
    <t>ընտանիք</t>
  </si>
  <si>
    <t>ՀՀ կառավարության 2021 թվականի ապրիլի 8-ի N531-Լ որոշմամբ հաստատված՝ Քաղաքաշինության բնագավառի զարգացման ռազմավարական ծրագրի  98-րդ կետի 2-րդ ենթակետ և ծրագրի 
իրագործումն ապահովող միջոցառումների ցանկի 18.4.2 կետ</t>
  </si>
  <si>
    <t>ՀՀ աշխատանքի և սոցիալական հարցերի նախարարություն, ՏԿԵՆ, Երևանի քաղաքապետարան</t>
  </si>
  <si>
    <t xml:space="preserve">Բնական և տեխնածին աղետներից քաղաքաշինական գործունեության օբյեկտների  ռիսկերի կառավարում </t>
  </si>
  <si>
    <t>Բնակելի և հասարակական  նշանակության օբյեկտների շենքերի,տրանսպորտային ենթակառուցվածքների (կամուրջների) թվային քարտեզների ստեղծում, ՀՀ մարզերում և Երևան քաղաքում գույքագրում կատարելու միջոցով:</t>
  </si>
  <si>
    <t>Օբյեկտների գույքագրման արդիականացված ցանկ, ծրագրվող  հասցեական միջոցառումներ, օբյեկտների նույնականացում,թվային քարտեզի մշակման հիմքերի ստեղծում՝ ծառայությունները պատվիրակելու միջոցով:</t>
  </si>
  <si>
    <t>՝</t>
  </si>
  <si>
    <t>Ծրագրի չֆինանսավորման պարագայուն  օբյեկտների փաստացի իրավիճակի վերաբերյալ տեղեկատվության բացակայութուն, թվային քարտեզի կազմման անհնարինությու: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</si>
</sst>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_);_(* \(#,##0.0\);_(* &quot;-&quot;??_);_(@_)"/>
    <numFmt numFmtId="165" formatCode="#,##0.0"/>
  </numFmts>
  <fonts count="19" x14ac:knownFonts="1">
    <font>
      <sz val="11"/>
      <color theme="1"/>
      <name val="Calibri"/>
      <family val="2"/>
      <scheme val="minor"/>
    </font>
    <font>
      <b/>
      <sz val="12"/>
      <color theme="1"/>
      <name val="GHEA Grapalat"/>
      <family val="3"/>
    </font>
    <font>
      <i/>
      <sz val="9"/>
      <color theme="1"/>
      <name val="GHEA Grapalat"/>
      <family val="3"/>
    </font>
    <font>
      <sz val="8"/>
      <color theme="1"/>
      <name val="GHEA Grapalat"/>
      <family val="3"/>
    </font>
    <font>
      <b/>
      <sz val="10"/>
      <color theme="1"/>
      <name val="GHEA Grapalat"/>
      <family val="3"/>
    </font>
    <font>
      <b/>
      <i/>
      <sz val="12"/>
      <color theme="1"/>
      <name val="GHEA Grapalat"/>
      <family val="3"/>
    </font>
    <font>
      <sz val="11"/>
      <color theme="1"/>
      <name val="Calibri"/>
      <family val="2"/>
      <scheme val="minor"/>
    </font>
    <font>
      <b/>
      <sz val="9"/>
      <color theme="1"/>
      <name val="GHEA Grapalat"/>
      <family val="3"/>
    </font>
    <font>
      <b/>
      <vertAlign val="superscript"/>
      <sz val="10"/>
      <color theme="1"/>
      <name val="GHEA Grapalat"/>
      <family val="3"/>
    </font>
    <font>
      <sz val="10"/>
      <color theme="1"/>
      <name val="GHEA Grapalat"/>
      <family val="3"/>
    </font>
    <font>
      <sz val="9"/>
      <color theme="1"/>
      <name val="GHEA Grapalat"/>
      <family val="3"/>
    </font>
    <font>
      <vertAlign val="superscript"/>
      <sz val="10"/>
      <color theme="1"/>
      <name val="GHEA Grapalat"/>
      <family val="3"/>
    </font>
    <font>
      <i/>
      <sz val="10"/>
      <color theme="1"/>
      <name val="GHEA Grapalat"/>
      <family val="3"/>
    </font>
    <font>
      <vertAlign val="superscript"/>
      <sz val="9"/>
      <color theme="1"/>
      <name val="GHEA Grapalat"/>
      <family val="3"/>
    </font>
    <font>
      <sz val="14"/>
      <color theme="1"/>
      <name val="GHEA Grapalat"/>
      <family val="3"/>
    </font>
    <font>
      <sz val="11"/>
      <color theme="1"/>
      <name val="GHEA Grapalat"/>
      <family val="3"/>
    </font>
    <font>
      <vertAlign val="superscript"/>
      <sz val="12"/>
      <color theme="1"/>
      <name val="GHEA Grapalat"/>
      <family val="3"/>
    </font>
    <font>
      <sz val="8"/>
      <color rgb="FF000000"/>
      <name val="Tahoma"/>
      <family val="2"/>
    </font>
    <font>
      <sz val="10"/>
      <name val="GHEA Grapalat"/>
      <family val="3"/>
    </font>
  </fonts>
  <fills count="9">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bottom/>
      <diagonal/>
    </border>
    <border>
      <left style="thin">
        <color indexed="64"/>
      </left>
      <right style="thin">
        <color indexed="64"/>
      </right>
      <top/>
      <bottom/>
      <diagonal/>
    </border>
  </borders>
  <cellStyleXfs count="2">
    <xf numFmtId="0" fontId="0" fillId="0" borderId="0"/>
    <xf numFmtId="43" fontId="6" fillId="0" borderId="0" applyFont="0" applyFill="0" applyBorder="0" applyAlignment="0" applyProtection="0"/>
  </cellStyleXfs>
  <cellXfs count="107">
    <xf numFmtId="0" fontId="0" fillId="0" borderId="0" xfId="0"/>
    <xf numFmtId="0" fontId="4" fillId="0" borderId="0" xfId="0" applyFont="1" applyAlignment="1">
      <alignment vertical="center"/>
    </xf>
    <xf numFmtId="0" fontId="1" fillId="0" borderId="0" xfId="0" applyFont="1" applyBorder="1" applyAlignment="1">
      <alignment horizontal="left" vertical="center"/>
    </xf>
    <xf numFmtId="0" fontId="3" fillId="5" borderId="2"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6" borderId="0" xfId="0" applyFill="1"/>
    <xf numFmtId="0" fontId="3" fillId="7" borderId="1" xfId="0" applyFont="1" applyFill="1" applyBorder="1" applyAlignment="1">
      <alignment horizontal="center" vertical="center" wrapText="1"/>
    </xf>
    <xf numFmtId="0" fontId="5" fillId="0" borderId="0" xfId="0" applyFont="1" applyAlignment="1">
      <alignment horizontal="center" vertical="center"/>
    </xf>
    <xf numFmtId="164" fontId="3" fillId="5" borderId="2" xfId="1" applyNumberFormat="1" applyFont="1" applyFill="1" applyBorder="1" applyAlignment="1">
      <alignment horizontal="center" vertical="center" wrapText="1"/>
    </xf>
    <xf numFmtId="164" fontId="3" fillId="5" borderId="1" xfId="1" applyNumberFormat="1" applyFont="1" applyFill="1" applyBorder="1" applyAlignment="1">
      <alignment horizontal="center" vertical="center" wrapText="1"/>
    </xf>
    <xf numFmtId="164" fontId="3" fillId="7" borderId="1" xfId="1"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5" borderId="1" xfId="0" applyFill="1" applyBorder="1" applyAlignment="1">
      <alignment horizontal="center"/>
    </xf>
    <xf numFmtId="0" fontId="1" fillId="0" borderId="0" xfId="0" applyFont="1" applyAlignment="1">
      <alignment horizontal="left" vertical="center"/>
    </xf>
    <xf numFmtId="0" fontId="0" fillId="0" borderId="0" xfId="0" applyAlignment="1"/>
    <xf numFmtId="0" fontId="9" fillId="0" borderId="0" xfId="0" applyFont="1" applyAlignment="1">
      <alignment horizontal="left" vertical="top"/>
    </xf>
    <xf numFmtId="0" fontId="4" fillId="0" borderId="0" xfId="0" applyFont="1"/>
    <xf numFmtId="0" fontId="10" fillId="3" borderId="1" xfId="0" applyFont="1" applyFill="1" applyBorder="1" applyAlignment="1">
      <alignment horizontal="left" vertical="center" wrapText="1"/>
    </xf>
    <xf numFmtId="0" fontId="9" fillId="0" borderId="7" xfId="0" applyFont="1" applyBorder="1" applyAlignment="1">
      <alignment horizontal="left" vertical="top"/>
    </xf>
    <xf numFmtId="0" fontId="10" fillId="3" borderId="1" xfId="0" applyFont="1" applyFill="1" applyBorder="1" applyAlignment="1">
      <alignment horizontal="center" vertical="center" wrapText="1"/>
    </xf>
    <xf numFmtId="0" fontId="9" fillId="3" borderId="1" xfId="0" applyFont="1" applyFill="1" applyBorder="1" applyAlignment="1">
      <alignment horizontal="center" vertical="top" wrapText="1"/>
    </xf>
    <xf numFmtId="0" fontId="0" fillId="5" borderId="1" xfId="0" applyFill="1" applyBorder="1" applyAlignment="1"/>
    <xf numFmtId="0" fontId="9" fillId="5" borderId="3" xfId="0" applyFont="1" applyFill="1" applyBorder="1" applyAlignment="1">
      <alignment horizontal="center" vertical="top" wrapText="1"/>
    </xf>
    <xf numFmtId="0" fontId="9" fillId="5" borderId="1" xfId="0" applyFont="1" applyFill="1" applyBorder="1" applyAlignment="1">
      <alignment horizontal="center" vertical="top" wrapText="1"/>
    </xf>
    <xf numFmtId="0" fontId="9" fillId="5" borderId="1" xfId="0" applyFont="1" applyFill="1" applyBorder="1" applyAlignment="1">
      <alignment horizontal="left" vertical="top" wrapText="1"/>
    </xf>
    <xf numFmtId="0" fontId="10" fillId="3" borderId="6" xfId="0" applyFont="1" applyFill="1" applyBorder="1" applyAlignment="1">
      <alignment horizontal="left" vertical="center" wrapText="1" indent="1"/>
    </xf>
    <xf numFmtId="0" fontId="10" fillId="3" borderId="6" xfId="0" applyFont="1" applyFill="1" applyBorder="1" applyAlignment="1">
      <alignment horizontal="left" vertical="center" wrapText="1" indent="3"/>
    </xf>
    <xf numFmtId="0" fontId="10" fillId="3" borderId="6" xfId="0" applyFont="1" applyFill="1" applyBorder="1" applyAlignment="1">
      <alignment horizontal="center" vertical="center" wrapText="1"/>
    </xf>
    <xf numFmtId="0" fontId="9" fillId="0" borderId="0" xfId="0" applyFont="1" applyBorder="1" applyAlignment="1">
      <alignment horizontal="center" vertical="top"/>
    </xf>
    <xf numFmtId="0" fontId="9" fillId="5" borderId="3" xfId="0" applyFont="1" applyFill="1" applyBorder="1" applyAlignment="1">
      <alignment horizontal="left" vertical="top" wrapText="1"/>
    </xf>
    <xf numFmtId="0" fontId="12" fillId="5" borderId="1" xfId="0" applyFont="1" applyFill="1" applyBorder="1" applyAlignment="1">
      <alignment horizontal="lef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0" fillId="5" borderId="1" xfId="0" applyFont="1" applyFill="1" applyBorder="1"/>
    <xf numFmtId="0" fontId="10" fillId="3" borderId="1" xfId="0" applyFont="1" applyFill="1" applyBorder="1" applyAlignment="1">
      <alignment vertical="center" wrapText="1"/>
    </xf>
    <xf numFmtId="0" fontId="1" fillId="0" borderId="0" xfId="0" applyFont="1" applyBorder="1" applyAlignment="1">
      <alignment vertical="center"/>
    </xf>
    <xf numFmtId="0" fontId="1" fillId="0" borderId="0" xfId="0" applyFont="1" applyBorder="1" applyAlignment="1">
      <alignment horizontal="center" vertical="center"/>
    </xf>
    <xf numFmtId="0" fontId="10" fillId="0" borderId="0" xfId="0" applyFont="1" applyAlignment="1">
      <alignment vertical="center"/>
    </xf>
    <xf numFmtId="0" fontId="15" fillId="0" borderId="0" xfId="0" applyFont="1"/>
    <xf numFmtId="0" fontId="10" fillId="3" borderId="1" xfId="0" applyFont="1" applyFill="1" applyBorder="1" applyAlignment="1">
      <alignment vertical="top" wrapText="1"/>
    </xf>
    <xf numFmtId="0" fontId="1" fillId="5" borderId="1" xfId="0" applyFont="1" applyFill="1" applyBorder="1" applyAlignment="1">
      <alignment vertical="center"/>
    </xf>
    <xf numFmtId="0" fontId="10" fillId="5" borderId="1" xfId="0" applyFont="1" applyFill="1" applyBorder="1" applyAlignment="1">
      <alignment horizontal="left" vertical="center"/>
    </xf>
    <xf numFmtId="0" fontId="7" fillId="5" borderId="1" xfId="0" applyFont="1" applyFill="1" applyBorder="1" applyAlignment="1">
      <alignment horizontal="left" vertical="center"/>
    </xf>
    <xf numFmtId="0" fontId="10" fillId="5" borderId="6" xfId="0" applyFont="1" applyFill="1" applyBorder="1" applyAlignment="1">
      <alignment horizontal="center" vertical="center"/>
    </xf>
    <xf numFmtId="0" fontId="1" fillId="3" borderId="6" xfId="0" applyFont="1" applyFill="1" applyBorder="1" applyAlignment="1">
      <alignment horizontal="left" vertical="center"/>
    </xf>
    <xf numFmtId="0" fontId="0" fillId="0" borderId="0" xfId="0" applyAlignment="1">
      <alignment horizontal="left"/>
    </xf>
    <xf numFmtId="0" fontId="0" fillId="3" borderId="0" xfId="0" applyFill="1"/>
    <xf numFmtId="0" fontId="2" fillId="0" borderId="0" xfId="0" applyFont="1" applyAlignment="1">
      <alignment vertical="center" wrapText="1"/>
    </xf>
    <xf numFmtId="0" fontId="7" fillId="5" borderId="1" xfId="0" applyFont="1" applyFill="1" applyBorder="1" applyAlignment="1">
      <alignment horizontal="left" vertical="center" wrapText="1"/>
    </xf>
    <xf numFmtId="0" fontId="10" fillId="5" borderId="1" xfId="0" applyFont="1" applyFill="1" applyBorder="1" applyAlignment="1">
      <alignment wrapText="1"/>
    </xf>
    <xf numFmtId="0" fontId="10" fillId="5" borderId="1" xfId="0" applyFont="1" applyFill="1" applyBorder="1" applyAlignment="1">
      <alignment vertical="center"/>
    </xf>
    <xf numFmtId="164" fontId="9" fillId="5" borderId="1" xfId="1" applyNumberFormat="1" applyFont="1" applyFill="1" applyBorder="1" applyAlignment="1">
      <alignment horizontal="center" vertical="center" wrapText="1"/>
    </xf>
    <xf numFmtId="164" fontId="10" fillId="3" borderId="1" xfId="1" applyNumberFormat="1" applyFont="1" applyFill="1" applyBorder="1" applyAlignment="1">
      <alignment horizontal="center" vertical="center" wrapText="1"/>
    </xf>
    <xf numFmtId="164" fontId="9" fillId="5" borderId="1" xfId="1" applyNumberFormat="1" applyFont="1" applyFill="1" applyBorder="1" applyAlignment="1">
      <alignment horizontal="center" vertical="top" wrapText="1"/>
    </xf>
    <xf numFmtId="164" fontId="9" fillId="5" borderId="3" xfId="1" applyNumberFormat="1" applyFont="1" applyFill="1" applyBorder="1" applyAlignment="1">
      <alignment horizontal="center" vertical="top" wrapText="1"/>
    </xf>
    <xf numFmtId="164" fontId="12" fillId="5" borderId="3" xfId="1" applyNumberFormat="1" applyFont="1" applyFill="1" applyBorder="1" applyAlignment="1">
      <alignment horizontal="center" vertical="top"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8" fillId="5" borderId="1" xfId="0" applyFont="1" applyFill="1" applyBorder="1" applyAlignment="1">
      <alignment horizontal="left" vertical="top" wrapText="1"/>
    </xf>
    <xf numFmtId="0" fontId="12" fillId="8" borderId="0" xfId="0" applyFont="1" applyFill="1" applyBorder="1" applyAlignment="1">
      <alignment horizontal="left" vertical="top" wrapText="1"/>
    </xf>
    <xf numFmtId="0" fontId="9" fillId="8" borderId="0" xfId="0" applyFont="1" applyFill="1" applyBorder="1" applyAlignment="1">
      <alignment horizontal="left" vertical="top" wrapText="1"/>
    </xf>
    <xf numFmtId="0" fontId="0" fillId="8" borderId="0" xfId="0" applyFill="1" applyBorder="1" applyAlignment="1"/>
    <xf numFmtId="43" fontId="10" fillId="3" borderId="1" xfId="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5" borderId="1" xfId="0" applyFont="1" applyFill="1" applyBorder="1" applyAlignment="1">
      <alignment vertical="top" wrapText="1"/>
    </xf>
    <xf numFmtId="0" fontId="4" fillId="5" borderId="1" xfId="0" applyFont="1" applyFill="1" applyBorder="1" applyAlignment="1">
      <alignment vertical="center"/>
    </xf>
    <xf numFmtId="0" fontId="12" fillId="5" borderId="3" xfId="0" applyFont="1" applyFill="1" applyBorder="1" applyAlignment="1">
      <alignment horizontal="center" vertical="top" wrapText="1"/>
    </xf>
    <xf numFmtId="165" fontId="9" fillId="5" borderId="1" xfId="0" applyNumberFormat="1" applyFont="1" applyFill="1" applyBorder="1" applyAlignment="1">
      <alignment horizontal="center" vertical="top" wrapText="1"/>
    </xf>
    <xf numFmtId="165" fontId="9" fillId="4" borderId="1" xfId="0" applyNumberFormat="1" applyFont="1" applyFill="1" applyBorder="1" applyAlignment="1">
      <alignment horizontal="center" vertical="top" wrapText="1"/>
    </xf>
    <xf numFmtId="165" fontId="10" fillId="3"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3" xfId="0" applyFill="1" applyBorder="1" applyAlignment="1">
      <alignment horizontal="center" wrapText="1"/>
    </xf>
    <xf numFmtId="0" fontId="0" fillId="5" borderId="4" xfId="0" applyFill="1" applyBorder="1" applyAlignment="1">
      <alignment horizontal="center" wrapText="1"/>
    </xf>
    <xf numFmtId="0" fontId="0" fillId="5" borderId="5" xfId="0" applyFill="1" applyBorder="1" applyAlignment="1">
      <alignment horizontal="center" wrapText="1"/>
    </xf>
    <xf numFmtId="0" fontId="10" fillId="3" borderId="6"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6"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4" xfId="0" applyFont="1" applyFill="1" applyBorder="1" applyAlignment="1">
      <alignment horizontal="left" vertical="center"/>
    </xf>
    <xf numFmtId="0" fontId="10" fillId="5" borderId="5" xfId="0" applyFont="1" applyFill="1" applyBorder="1" applyAlignment="1">
      <alignment horizontal="left" vertical="center"/>
    </xf>
    <xf numFmtId="0" fontId="0" fillId="5" borderId="3" xfId="0" applyFill="1" applyBorder="1" applyAlignment="1">
      <alignment horizontal="left" vertical="center" wrapText="1"/>
    </xf>
    <xf numFmtId="0" fontId="0" fillId="5" borderId="4" xfId="0" applyFill="1" applyBorder="1" applyAlignment="1">
      <alignment horizontal="left" vertical="center"/>
    </xf>
    <xf numFmtId="0" fontId="0" fillId="5" borderId="5" xfId="0" applyFill="1" applyBorder="1" applyAlignment="1">
      <alignment horizontal="left" vertical="center"/>
    </xf>
    <xf numFmtId="0" fontId="10" fillId="3" borderId="1" xfId="0"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7" fillId="0" borderId="0" xfId="0" applyFont="1" applyAlignment="1">
      <alignment horizontal="left" vertical="center" wrapText="1"/>
    </xf>
    <xf numFmtId="0" fontId="5"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5135" name="Check Box 15" hidden="1">
              <a:extLst>
                <a:ext uri="{63B3BB69-23CF-44E3-9099-C40C66FF867C}">
                  <a14:compatExt spid="_x0000_s5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476250</xdr:colOff>
          <xdr:row>37</xdr:row>
          <xdr:rowOff>161925</xdr:rowOff>
        </xdr:to>
        <xdr:sp macro="" textlink="">
          <xdr:nvSpPr>
            <xdr:cNvPr id="5136" name="Check Box 16" hidden="1">
              <a:extLst>
                <a:ext uri="{63B3BB69-23CF-44E3-9099-C40C66FF867C}">
                  <a14:compatExt spid="_x0000_s5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1390650</xdr:colOff>
          <xdr:row>36</xdr:row>
          <xdr:rowOff>180975</xdr:rowOff>
        </xdr:to>
        <xdr:sp macro="" textlink="">
          <xdr:nvSpPr>
            <xdr:cNvPr id="5137" name="Check Box 17" hidden="1">
              <a:extLst>
                <a:ext uri="{63B3BB69-23CF-44E3-9099-C40C66FF867C}">
                  <a14:compatExt spid="_x0000_s5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1057275</xdr:colOff>
          <xdr:row>39</xdr:row>
          <xdr:rowOff>161925</xdr:rowOff>
        </xdr:to>
        <xdr:sp macro="" textlink="">
          <xdr:nvSpPr>
            <xdr:cNvPr id="5138" name="Check Box 18" hidden="1">
              <a:extLst>
                <a:ext uri="{63B3BB69-23CF-44E3-9099-C40C66FF867C}">
                  <a14:compatExt spid="_x0000_s5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6</xdr:col>
          <xdr:colOff>1428750</xdr:colOff>
          <xdr:row>41</xdr:row>
          <xdr:rowOff>0</xdr:rowOff>
        </xdr:to>
        <xdr:sp macro="" textlink="">
          <xdr:nvSpPr>
            <xdr:cNvPr id="5139" name="Check Box 19" hidden="1">
              <a:extLst>
                <a:ext uri="{63B3BB69-23CF-44E3-9099-C40C66FF867C}">
                  <a14:compatExt spid="_x0000_s5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142875</xdr:colOff>
          <xdr:row>42</xdr:row>
          <xdr:rowOff>0</xdr:rowOff>
        </xdr:to>
        <xdr:sp macro="" textlink="">
          <xdr:nvSpPr>
            <xdr:cNvPr id="5140" name="Check Box 20" hidden="1">
              <a:extLst>
                <a:ext uri="{63B3BB69-23CF-44E3-9099-C40C66FF867C}">
                  <a14:compatExt spid="_x0000_s5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5141" name="Check Box 21" hidden="1">
              <a:extLst>
                <a:ext uri="{63B3BB69-23CF-44E3-9099-C40C66FF867C}">
                  <a14:compatExt spid="_x0000_s5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1600200</xdr:colOff>
          <xdr:row>39</xdr:row>
          <xdr:rowOff>161925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85725</xdr:colOff>
          <xdr:row>41</xdr:row>
          <xdr:rowOff>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685800</xdr:colOff>
          <xdr:row>42</xdr:row>
          <xdr:rowOff>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352425</xdr:colOff>
          <xdr:row>36</xdr:row>
          <xdr:rowOff>9525</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1619250</xdr:colOff>
          <xdr:row>37</xdr:row>
          <xdr:rowOff>161925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2533650</xdr:colOff>
          <xdr:row>36</xdr:row>
          <xdr:rowOff>180975</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314325</xdr:colOff>
          <xdr:row>39</xdr:row>
          <xdr:rowOff>161925</xdr:rowOff>
        </xdr:to>
        <xdr:sp macro="" textlink="">
          <xdr:nvSpPr>
            <xdr:cNvPr id="3076" name="Check Box 4"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76200</xdr:colOff>
          <xdr:row>41</xdr:row>
          <xdr:rowOff>0</xdr:rowOff>
        </xdr:to>
        <xdr:sp macro="" textlink="">
          <xdr:nvSpPr>
            <xdr:cNvPr id="3077" name="Check Box 5" hidden="1">
              <a:extLst>
                <a:ext uri="{63B3BB69-23CF-44E3-9099-C40C66FF867C}">
                  <a14:compatExt spid="_x0000_s3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1285875</xdr:colOff>
          <xdr:row>42</xdr:row>
          <xdr:rowOff>9525</xdr:rowOff>
        </xdr:to>
        <xdr:sp macro="" textlink="">
          <xdr:nvSpPr>
            <xdr:cNvPr id="3078" name="Check Box 6"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238125</xdr:rowOff>
        </xdr:to>
        <xdr:sp macro="" textlink="">
          <xdr:nvSpPr>
            <xdr:cNvPr id="3079" name="Check Box 7"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28575</xdr:rowOff>
        </xdr:from>
        <xdr:to>
          <xdr:col>10</xdr:col>
          <xdr:colOff>28575</xdr:colOff>
          <xdr:row>38</xdr:row>
          <xdr:rowOff>161925</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28575</xdr:rowOff>
        </xdr:from>
        <xdr:to>
          <xdr:col>10</xdr:col>
          <xdr:colOff>400050</xdr:colOff>
          <xdr:row>40</xdr:row>
          <xdr:rowOff>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1000125</xdr:colOff>
          <xdr:row>41</xdr:row>
          <xdr:rowOff>9525</xdr:rowOff>
        </xdr:to>
        <xdr:sp macro="" textlink="">
          <xdr:nvSpPr>
            <xdr:cNvPr id="4102" name="Check Box 6" hidden="1">
              <a:extLst>
                <a:ext uri="{63B3BB69-23CF-44E3-9099-C40C66FF867C}">
                  <a14:compatExt spid="_x0000_s4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4103" name="Check Box 7" hidden="1">
              <a:extLst>
                <a:ext uri="{63B3BB69-23CF-44E3-9099-C40C66FF867C}">
                  <a14:compatExt spid="_x0000_s4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104" name="Check Box 8" hidden="1">
              <a:extLst>
                <a:ext uri="{63B3BB69-23CF-44E3-9099-C40C66FF867C}">
                  <a14:compatExt spid="_x0000_s4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105" name="Check Box 9" hidden="1">
              <a:extLst>
                <a:ext uri="{63B3BB69-23CF-44E3-9099-C40C66FF867C}">
                  <a14:compatExt spid="_x0000_s4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106" name="Check Box 10" hidden="1">
              <a:extLst>
                <a:ext uri="{63B3BB69-23CF-44E3-9099-C40C66FF867C}">
                  <a14:compatExt spid="_x0000_s4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1000125</xdr:colOff>
          <xdr:row>41</xdr:row>
          <xdr:rowOff>9525</xdr:rowOff>
        </xdr:to>
        <xdr:sp macro="" textlink="">
          <xdr:nvSpPr>
            <xdr:cNvPr id="4107" name="Check Box 11" hidden="1">
              <a:extLst>
                <a:ext uri="{63B3BB69-23CF-44E3-9099-C40C66FF867C}">
                  <a14:compatExt spid="_x0000_s4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4108" name="Check Box 12" hidden="1">
              <a:extLst>
                <a:ext uri="{63B3BB69-23CF-44E3-9099-C40C66FF867C}">
                  <a14:compatExt spid="_x0000_s4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ctrlProp" Target="../ctrlProps/ctrlProp8.xml"/><Relationship Id="rId7" Type="http://schemas.openxmlformats.org/officeDocument/2006/relationships/ctrlProp" Target="../ctrlProps/ctrlProp1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3.vml"/><Relationship Id="rId7" Type="http://schemas.openxmlformats.org/officeDocument/2006/relationships/ctrlProp" Target="../ctrlProps/ctrlProp18.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7.xml"/><Relationship Id="rId5" Type="http://schemas.openxmlformats.org/officeDocument/2006/relationships/ctrlProp" Target="../ctrlProps/ctrlProp1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6.xml"/><Relationship Id="rId13" Type="http://schemas.openxmlformats.org/officeDocument/2006/relationships/ctrlProp" Target="../ctrlProps/ctrlProp31.xml"/><Relationship Id="rId3" Type="http://schemas.openxmlformats.org/officeDocument/2006/relationships/vmlDrawing" Target="../drawings/vmlDrawing4.vml"/><Relationship Id="rId7" Type="http://schemas.openxmlformats.org/officeDocument/2006/relationships/ctrlProp" Target="../ctrlProps/ctrlProp25.xml"/><Relationship Id="rId12" Type="http://schemas.openxmlformats.org/officeDocument/2006/relationships/ctrlProp" Target="../ctrlProps/ctrlProp30.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24.xml"/><Relationship Id="rId11" Type="http://schemas.openxmlformats.org/officeDocument/2006/relationships/ctrlProp" Target="../ctrlProps/ctrlProp29.xml"/><Relationship Id="rId5" Type="http://schemas.openxmlformats.org/officeDocument/2006/relationships/ctrlProp" Target="../ctrlProps/ctrlProp23.xml"/><Relationship Id="rId15" Type="http://schemas.openxmlformats.org/officeDocument/2006/relationships/ctrlProp" Target="../ctrlProps/ctrlProp3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 Id="rId14" Type="http://schemas.openxmlformats.org/officeDocument/2006/relationships/ctrlProp" Target="../ctrlProps/ctrlProp3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
  <sheetViews>
    <sheetView topLeftCell="A10" workbookViewId="0">
      <selection activeCell="D11" sqref="D11"/>
    </sheetView>
  </sheetViews>
  <sheetFormatPr defaultRowHeight="15" x14ac:dyDescent="0.25"/>
  <cols>
    <col min="2" max="2" width="13.5703125" customWidth="1"/>
    <col min="3" max="3" width="11.42578125" customWidth="1"/>
    <col min="4" max="4" width="17.42578125" customWidth="1"/>
    <col min="5" max="5" width="28.85546875" customWidth="1"/>
    <col min="6" max="6" width="12" customWidth="1"/>
    <col min="7" max="7" width="12.85546875" customWidth="1"/>
    <col min="8" max="8" width="10.7109375" customWidth="1"/>
    <col min="9" max="9" width="16.140625" customWidth="1"/>
    <col min="10" max="10" width="11" customWidth="1"/>
    <col min="11" max="11" width="13.7109375" customWidth="1"/>
    <col min="12" max="12" width="52.140625" bestFit="1" customWidth="1"/>
    <col min="13" max="13" width="26.28515625" customWidth="1"/>
    <col min="14" max="14" width="32.42578125" bestFit="1" customWidth="1"/>
    <col min="15" max="15" width="21.42578125" customWidth="1"/>
    <col min="16" max="16" width="22.42578125" customWidth="1"/>
    <col min="17" max="17" width="23.140625" customWidth="1"/>
    <col min="18" max="18" width="30.140625" customWidth="1"/>
    <col min="19" max="19" width="18.140625" customWidth="1"/>
    <col min="20" max="20" width="15.28515625" customWidth="1"/>
    <col min="21" max="21" width="15.7109375" customWidth="1"/>
    <col min="22" max="22" width="10.7109375" customWidth="1"/>
    <col min="23" max="23" width="11.42578125" customWidth="1"/>
    <col min="25" max="25" width="14.85546875" hidden="1" customWidth="1"/>
  </cols>
  <sheetData>
    <row r="1" spans="1:18" x14ac:dyDescent="0.25">
      <c r="A1" s="1" t="s">
        <v>27</v>
      </c>
    </row>
    <row r="2" spans="1:18" ht="17.25" x14ac:dyDescent="0.25">
      <c r="A2" s="15"/>
    </row>
    <row r="3" spans="1:18" ht="15.75" x14ac:dyDescent="0.25">
      <c r="A3" s="1" t="s">
        <v>26</v>
      </c>
    </row>
    <row r="5" spans="1:18" ht="27.75" customHeight="1" x14ac:dyDescent="0.25">
      <c r="B5" s="82" t="s">
        <v>25</v>
      </c>
      <c r="C5" s="82"/>
      <c r="D5" s="77" t="s">
        <v>24</v>
      </c>
      <c r="E5" s="77"/>
      <c r="F5" s="81" t="s">
        <v>23</v>
      </c>
      <c r="G5" s="81"/>
      <c r="H5" s="81"/>
      <c r="I5" s="81" t="s">
        <v>22</v>
      </c>
      <c r="J5" s="81"/>
      <c r="K5" s="81"/>
      <c r="L5" s="75" t="s">
        <v>21</v>
      </c>
      <c r="M5" s="75" t="s">
        <v>20</v>
      </c>
      <c r="N5" s="75" t="s">
        <v>19</v>
      </c>
      <c r="O5" s="75" t="s">
        <v>18</v>
      </c>
      <c r="P5" s="77" t="s">
        <v>3</v>
      </c>
      <c r="Q5" s="77" t="s">
        <v>2</v>
      </c>
      <c r="R5" s="77" t="s">
        <v>17</v>
      </c>
    </row>
    <row r="6" spans="1:18" ht="63.75" x14ac:dyDescent="0.25">
      <c r="B6" s="13" t="s">
        <v>16</v>
      </c>
      <c r="C6" s="13" t="s">
        <v>14</v>
      </c>
      <c r="D6" s="12" t="s">
        <v>15</v>
      </c>
      <c r="E6" s="13" t="s">
        <v>14</v>
      </c>
      <c r="F6" s="7" t="s">
        <v>13</v>
      </c>
      <c r="G6" s="7" t="s">
        <v>12</v>
      </c>
      <c r="H6" s="7" t="s">
        <v>11</v>
      </c>
      <c r="I6" s="7" t="s">
        <v>13</v>
      </c>
      <c r="J6" s="7" t="s">
        <v>12</v>
      </c>
      <c r="K6" s="7" t="s">
        <v>11</v>
      </c>
      <c r="L6" s="76"/>
      <c r="M6" s="76"/>
      <c r="N6" s="76"/>
      <c r="O6" s="76"/>
      <c r="P6" s="77"/>
      <c r="Q6" s="77"/>
      <c r="R6" s="77"/>
    </row>
    <row r="7" spans="1:18" ht="127.5" customHeight="1" x14ac:dyDescent="0.25">
      <c r="B7" s="3">
        <f>+'Հ2 Ձև2 (11003)'!C11</f>
        <v>1103</v>
      </c>
      <c r="C7" s="3">
        <f>+'Հ2 Ձև2 (11003)'!C18</f>
        <v>11003</v>
      </c>
      <c r="D7" s="3" t="str">
        <f>+'Հ2 Ձև2 (11003)'!C10</f>
        <v>Քաղաքաշինության և ճարտարապետության բնագավառում պետական քաղաքականության իրականացում և կանոնակարգում</v>
      </c>
      <c r="E7" s="3" t="str">
        <f>+'Հ2 Ձև2 (11003)'!C17</f>
        <v xml:space="preserve"> Քաղաքաշինական ծրագրային (տարածական պլանավորման) փաստաթղթերի մշակում</v>
      </c>
      <c r="F7" s="9">
        <f>+'Հ2 Ձև2 (11003)'!D79</f>
        <v>265896.11</v>
      </c>
      <c r="G7" s="9">
        <f>+'Հ2 Ձև2 (11003)'!E79</f>
        <v>733054.38</v>
      </c>
      <c r="H7" s="9">
        <f>+'Հ2 Ձև2 (11003)'!F79</f>
        <v>262804</v>
      </c>
      <c r="I7" s="9">
        <f>+'Հ2 Ձև2 (11003)'!D80</f>
        <v>265896.11</v>
      </c>
      <c r="J7" s="9">
        <f>+'Հ2 Ձև2 (11003)'!E80</f>
        <v>733054.38</v>
      </c>
      <c r="K7" s="9">
        <f>+'Հ2 Ձև2 (11003)'!F80</f>
        <v>262804</v>
      </c>
      <c r="L7" s="3" t="str">
        <f>+'Հ2 Ձև2 (11003)'!C33</f>
        <v>Ազգային և տեղական մակարդակի փաստաթղթերի (տարաբնակեցման և տարածքային կազմակերպման, քաղաքաշինական մանրամասն գոտևորման) հաջորդական մշակման և դրա հիման վրա տարածական արդյունավետ պլանավորման միջոցով երկրի կայուն տարածական զարգացման ռազմավարության մշակում՝ հաշվի առնելով սոցիալ-տնտեսական գործոնները, ինժեներաերկրաբանական, ինժեներատրանսպորտային, բնական պայմանների ու պաշարների, էկոլոգիական իրավիճակի, մշակութային ժառանգության, աշխարհագրական ու տարածաշրջանային այլ առանձնահատկությունները 
ՀՀ վարչատարածքային միավորների կամ դրանց խմբերի համար լանդշաֆտային, առողջարանային, ռեկրեացիոն համակարգի տարածքային գլխավոր նախագծի մշակմանը, վարչատարածքային միավորների կամ դրանց խմբերի համար լանդշաֆտային, առողջարանային, ռեկրեացիոն համակարգը՝ որպես երկրի առավել կայուն զարգացող տնտեսական բաղադրիչ, գործառնելու նպատակով առաջնահերթության կարգով անհրաժեշտ է իրականացնել հանրապետության զբոսաշրջային ռեսուրսների և ներուժի հնարավորինս սպառիչ գույքագրում, գնահատում և օգտագործման ուղղությունների նախանշում՝ հիմնվելով խնայողական օգտագործմանը միտված միասնական փոխկապակցված զբոսաշրջային գոտիների տեղաբաշխման, զբոսաշրջային համակարգի կազմակերպման ուրվագծերի մշակմանը։
Նախագծի  մշակմամբ ստեղծել տարածքների կառուցապատման և կայուն զարգացման նախադրյալներ՝ տարածքների զարգացման գործընթացում ապահովելով հասարակական և անձնական շահերի միջև ներդաշնակություն,
տարածքների հավասարակշռված զարգացում և էկոլոգիական վերակառուցում՝ քաղաքաշինական գործունեության իրականացման համար բարենպաստ պայմանների ստեղծում՝  օրենսդրության և տեխնիկական կանոնակարգերի պահանջներին համապատասխան և տարածական կազմակերպման կառավարման գործընթացներին «խելացի» սկզբունքների վերագրմամբ։</v>
      </c>
      <c r="M7" s="3" t="str">
        <f>+'Հ2 Ձև2 (11003)'!B51</f>
        <v>Հայաստանի Հանրապետության տարաբնակեցման գլխավոր  նախագիծ և ՀՀ վարչատարածքային միավորների կամ դրանց խմբերի համար լանդշաֆտային, առողջարանային, ռեկրեացիոն համակարգի տարածքային գլխավոր նախագիծ : ՀՀ Սևանա լճի ջրհավաք ավազանի առափնյա հատվածների քաղաքաշինական գոտևորման նախագիծ:</v>
      </c>
      <c r="N7" s="3" t="str">
        <f>+'Հ2 Ձև2 (11003)'!B55</f>
        <v xml:space="preserve"> Հայաստանի Հանրապետության համար կունենանք տարաբնակեցման գլխավոր նախագիծ: ՀՀ վարչատարածքային միավորների կամ դրանց խմբերի համար լանդշաֆտային, առողջարանային, ռեկրեացիոն համակարգի տարածքային գլխավոր նախագիծ : ՀՀ Սևանա լճի ջրհավաք ավազանի առափնյա հատվածների քաղաքաշինական գոտևորման նախագիծ:</v>
      </c>
      <c r="O7" s="3" t="str">
        <f>+'Հ2 Ձև1 '!O9</f>
        <v>Նոր միջոցառում</v>
      </c>
      <c r="P7" s="3">
        <f>+'Հ2 Ձև2 (11003)'!C13</f>
        <v>2017</v>
      </c>
      <c r="Q7" s="3" t="str">
        <f>+'Հ2 Ձև2 (11003)'!C14</f>
        <v>շարունակական</v>
      </c>
      <c r="R7" s="3" t="str">
        <f>+'Հ2 Ձև2 (11003)'!B29</f>
        <v>Հայեցողական (շարունակական)</v>
      </c>
    </row>
    <row r="8" spans="1:18" ht="127.5" customHeight="1" x14ac:dyDescent="0.25">
      <c r="B8" s="3">
        <f>+'Հ2 Ձև2 (12002)'!C11</f>
        <v>1103</v>
      </c>
      <c r="C8" s="3">
        <f>+'Հ2 Ձև2 (12002)'!C18</f>
        <v>12002</v>
      </c>
      <c r="D8" s="3" t="str">
        <f>+'Հ2 Ձև2 (12002)'!C10</f>
        <v>Քաղաքաշինության և ճարտարապետության 
բնագավառում պետական քաղաքականության իրականացում և կանոնակարգում</v>
      </c>
      <c r="E8" s="3" t="str">
        <f>+'Հ2 Ձև2 (12002)'!C17</f>
        <v>Աղետի գոտու բնակավայրերի հողամասերը
ոչ հիմնական շինություններից ազատում և քաղաքաշինական միջավայրի վերականգնում</v>
      </c>
      <c r="F8" s="9">
        <f>+'Հ2 Ձև2 (12002)'!D76</f>
        <v>3507000</v>
      </c>
      <c r="G8" s="9">
        <f>+'Հ2 Ձև2 (12002)'!E76</f>
        <v>3849000</v>
      </c>
      <c r="H8" s="9">
        <f>+'Հ2 Ձև2 (12002)'!F76</f>
        <v>0</v>
      </c>
      <c r="I8" s="9">
        <f>+'Հ2 Ձև2 (12002)'!D77</f>
        <v>3507000</v>
      </c>
      <c r="J8" s="9">
        <f>+'Հ2 Ձև2 (12002)'!E77</f>
        <v>3849000</v>
      </c>
      <c r="K8" s="9">
        <f>+'Հ2 Ձև2 (12002)'!F77</f>
        <v>0</v>
      </c>
      <c r="L8" s="3" t="str">
        <f>+'Հ2 Ձև2 (12002)'!C33</f>
        <v>Քաղաքաշինության բնագավառում քաղաքականության մշակման և դրա կատարման համակարգման, պետական ծրագրերի պլանավորման, մշակման և իրականացման ապահովում</v>
      </c>
      <c r="M8" s="3"/>
      <c r="N8" s="3" t="str">
        <f>+'Հ2 Ձև2 (12002)'!B55</f>
        <v xml:space="preserve"> ՀՀ կառավարության ծրագրով և ՀՀ կառավարության 2021-2026 թվականների գործունեության միջոցառումների ծրագրով ստանձած պարտավորությունների ձախողում, քաղաքացիների կյանքին, առողջությանը և գույքին սպառնացող վտանգի ամենօրյա ահագնացող սպառնալիք,քաղաքաշինական, տարածքային զարգացման և սոցիալական խնդիրների խորացում:</v>
      </c>
      <c r="O8" s="3" t="str">
        <f>+'Հ2 Ձև1 '!O10</f>
        <v>Նոր միջոցառում</v>
      </c>
      <c r="P8" s="3">
        <f>+'Հ2 Ձև2 (12002)'!C13</f>
        <v>2026</v>
      </c>
      <c r="Q8" s="3">
        <f>+'Հ2 Ձև2 (12002)'!C14</f>
        <v>2027</v>
      </c>
      <c r="R8" s="3" t="str">
        <f>+'Հ2 Ձև2 (12002)'!B29</f>
        <v>Հայեցողական (շարունակական)</v>
      </c>
    </row>
    <row r="9" spans="1:18" ht="127.5" x14ac:dyDescent="0.25">
      <c r="B9" s="3">
        <f>'Հ2 Ձև2 (21003)'!C11</f>
        <v>1103</v>
      </c>
      <c r="C9" s="3">
        <f>'Հ2 Ձև2 (21003)'!C18</f>
        <v>21003</v>
      </c>
      <c r="D9" s="3" t="str">
        <f>'Հ2 Ձև2 (21003)'!C10</f>
        <v>Քաղաքաշինության և ճարտարապետության բնագավառում պետական քաղաքականության իրականացում և կանոնակարգում</v>
      </c>
      <c r="E9" s="3" t="str">
        <f>'Հ2 Ձև2 (21003)'!C17</f>
        <v>Շենքերի և շինությունների մատչելիություն և անձնագրավորում</v>
      </c>
      <c r="F9" s="9">
        <f>'Հ2 Ձև2 (21003)'!D76</f>
        <v>611760</v>
      </c>
      <c r="G9" s="9">
        <f>'Հ2 Ձև2 (21003)'!E76</f>
        <v>5440000</v>
      </c>
      <c r="H9" s="9">
        <f>'Հ2 Ձև2 (21003)'!F76</f>
        <v>4890000</v>
      </c>
      <c r="I9" s="9">
        <f>'Հ2 Ձև2 (21003)'!D77</f>
        <v>611760</v>
      </c>
      <c r="J9" s="9">
        <f>'Հ2 Ձև2 (21003)'!E77</f>
        <v>5440000</v>
      </c>
      <c r="K9" s="9">
        <f>'Հ2 Ձև2 (21003)'!F77</f>
        <v>4890000</v>
      </c>
      <c r="L9" s="3" t="str">
        <f>'Հ2 Ձև2 (21003)'!C33</f>
        <v>Նախաձեռնության նպատակն է ապահովել անձնագրավորված և հետազննված    շենքերի և շինոությունների շահագործման մատչելիությունը՝ նախագծային փաստաթղթեր  ձեռք բերելու միջոցով՝ ՀՀ կառավարության 2022 թվականի մարտի 3-ի N250-Լ որոշում:</v>
      </c>
      <c r="M9" s="3" t="str">
        <f>'Հ2 Ձև2 (21003)'!B51</f>
        <v>Հարմարեցված շենքերի և շինությունների մատչելի և հասանելի շահագործում՝ հաշմանդամություն և տեղաշարժման դժվարություններ ունեցող անձանց կողմից:</v>
      </c>
      <c r="N9" s="3" t="str">
        <f>'Հ2 Ձև2 (21003)'!B55</f>
        <v>Ծրագիրը չֆիննանսավորելու դեպքում 2023-2024 թվականներին անձնագրավորման և հետազննման ծառայությունները չեն ունենա տրամաբանական շարունակություն և եևրկարաժամկետ հատվածում չեն ապահովի Հհ օրենսդրության պահանջները՝ Հաշմանդամություն ունեցող անձանց իրավունքների մասին ՀՀ ճրենքի և համանուն կոնվենցիայի դրույթները:</v>
      </c>
      <c r="O9" s="3" t="str">
        <f>'Հ2 Ձև2 (21003)'!C23</f>
        <v>Նոր միջոցառում</v>
      </c>
      <c r="P9" s="3">
        <f>'Հ2 Ձև2 (21003)'!C13</f>
        <v>2023</v>
      </c>
      <c r="Q9" s="3" t="str">
        <f>'Հ2 Ձև2 (21003)'!C14</f>
        <v>շարունակական</v>
      </c>
      <c r="R9" s="3" t="str">
        <f>'Հ2 Ձև2 (21003)'!B29</f>
        <v>Հայեցողական (շարունակական)</v>
      </c>
    </row>
    <row r="10" spans="1:18" ht="153" x14ac:dyDescent="0.25">
      <c r="B10" s="4">
        <f>'Հ2 Ձև2 (21004)'!C11</f>
        <v>1103</v>
      </c>
      <c r="C10" s="4">
        <f>'Հ2 Ձև2 (21004)'!C18</f>
        <v>21004</v>
      </c>
      <c r="D10" s="4" t="str">
        <f>'Հ2 Ձև2 (21004)'!C10</f>
        <v>Քաղաքաշինության և ճարտարապետության բնագավառում պետական քաղաքականության իրականացում և կանոնակարգում</v>
      </c>
      <c r="E10" s="4" t="str">
        <f>'Հ2 Ձև2 (21004)'!C17</f>
        <v>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v>
      </c>
      <c r="F10" s="10">
        <f>'Հ2 Ձև2 (21004)'!D75</f>
        <v>1938000</v>
      </c>
      <c r="G10" s="10">
        <f>'Հ2 Ձև2 (21004)'!E75</f>
        <v>2801000</v>
      </c>
      <c r="H10" s="10">
        <f>'Հ2 Ձև2 (21004)'!F75</f>
        <v>6582000</v>
      </c>
      <c r="I10" s="10">
        <f>'Հ2 Ձև2 (21004)'!D76</f>
        <v>1938000</v>
      </c>
      <c r="J10" s="10">
        <f>'Հ2 Ձև2 (21004)'!E76</f>
        <v>2801000</v>
      </c>
      <c r="K10" s="10">
        <f>'Հ2 Ձև2 (21004)'!F76</f>
        <v>6582000</v>
      </c>
      <c r="L10" s="4" t="str">
        <f>'Հ2 Ձև2 (21004)'!C33</f>
        <v>Նախաձեռնության նպատակն է ապահովել ՀՀ  մարզերի և Երևան քաղաքի պետական և համայնքային ենթակայության  հասարակական նշանակության շենքերի և շինոությունների շահագործման մատչելիությունը՝ նախագծային փաստաթղթեր  ձեռք բերելու միջոցով՝ ՀՀ կառավարության 2023 թվականի հունիսի 8-ի N943-Լ որոշում</v>
      </c>
      <c r="M10" s="4" t="str">
        <f>'Հ2 Ձև2 (21004)'!B50</f>
        <v>Պետական և համայնքային ենթակայության՝դպրոցների և մանկապարտեզների , առողջապահական ու մարզական կազմակերպությունների, մշակութային  օբյեկտների հարմարեցված շենքերի և շինությունների մատչելի և հասանելի շահագործում՝ հաշմանդամություն և տեղաշարժման դժվարություններ ունեցող անձանց կողմից:</v>
      </c>
      <c r="N10" s="4" t="str">
        <f>'Հ2 Ձև2 (21004)'!B54</f>
        <v>Ծրագիրը չֆիննանսավորելու դեպքում 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ծրագիրը կյանքի չի կոչվի երկարաժամկետ հատվածում և չի ապահովի  ՀՀ կառավարության 2023 թվականի հունիսի 8-ի N943-Լ որոշման կատարումը:</v>
      </c>
      <c r="O10" s="4" t="str">
        <f>'Հ2 Ձև2 (21004)'!C23</f>
        <v>Նոր միջոցառում</v>
      </c>
      <c r="P10" s="4">
        <f>'Հ2 Ձև2 (21004)'!C13</f>
        <v>2026</v>
      </c>
      <c r="Q10" s="4" t="str">
        <f>'Հ2 Ձև2 (21004)'!C14</f>
        <v>շարունակական</v>
      </c>
      <c r="R10" s="4" t="str">
        <f>'Հ2 Ձև2 (21004)'!B29</f>
        <v>Հայեցողական (շարունակական)</v>
      </c>
    </row>
    <row r="11" spans="1:18" ht="107.25" customHeight="1" x14ac:dyDescent="0.25">
      <c r="B11" s="4">
        <v>1103</v>
      </c>
      <c r="C11" s="4"/>
      <c r="D11" s="4" t="s">
        <v>151</v>
      </c>
      <c r="E11" s="4" t="s">
        <v>179</v>
      </c>
      <c r="F11" s="10">
        <v>1000000</v>
      </c>
      <c r="G11" s="10">
        <v>1500000</v>
      </c>
      <c r="H11" s="10">
        <v>2000000</v>
      </c>
      <c r="I11" s="10">
        <v>1000000</v>
      </c>
      <c r="J11" s="10">
        <v>1500000</v>
      </c>
      <c r="K11" s="10">
        <v>2000000</v>
      </c>
      <c r="L11" s="4" t="s">
        <v>180</v>
      </c>
      <c r="M11" s="4" t="s">
        <v>181</v>
      </c>
      <c r="N11" s="4" t="s">
        <v>183</v>
      </c>
      <c r="O11" s="4" t="s">
        <v>64</v>
      </c>
      <c r="P11" s="4">
        <v>2026</v>
      </c>
      <c r="Q11" s="4" t="s">
        <v>131</v>
      </c>
      <c r="R11" s="4" t="s">
        <v>79</v>
      </c>
    </row>
    <row r="12" spans="1:18" x14ac:dyDescent="0.25">
      <c r="B12" s="78" t="s">
        <v>10</v>
      </c>
      <c r="C12" s="79"/>
      <c r="D12" s="79"/>
      <c r="E12" s="80"/>
      <c r="F12" s="11">
        <f>SUM(F7:F11)</f>
        <v>7322656.1099999994</v>
      </c>
      <c r="G12" s="11">
        <f t="shared" ref="G12:K12" si="0">SUM(G7:G11)</f>
        <v>14323054.379999999</v>
      </c>
      <c r="H12" s="11">
        <f t="shared" si="0"/>
        <v>13734804</v>
      </c>
      <c r="I12" s="11">
        <f t="shared" si="0"/>
        <v>7322656.1099999994</v>
      </c>
      <c r="J12" s="11">
        <f t="shared" si="0"/>
        <v>14323054.379999999</v>
      </c>
      <c r="K12" s="11">
        <f t="shared" si="0"/>
        <v>13734804</v>
      </c>
      <c r="L12" s="5" t="s">
        <v>1</v>
      </c>
      <c r="M12" s="5" t="s">
        <v>1</v>
      </c>
      <c r="N12" s="5" t="s">
        <v>1</v>
      </c>
      <c r="O12" s="5" t="s">
        <v>1</v>
      </c>
      <c r="P12" s="5" t="s">
        <v>1</v>
      </c>
      <c r="Q12" s="5" t="s">
        <v>1</v>
      </c>
      <c r="R12" s="5" t="s">
        <v>1</v>
      </c>
    </row>
    <row r="16" spans="1:18" x14ac:dyDescent="0.25">
      <c r="A16" t="s">
        <v>4</v>
      </c>
      <c r="B16" s="6" t="s">
        <v>9</v>
      </c>
      <c r="C16" s="6"/>
      <c r="D16" s="6"/>
      <c r="E16" s="6"/>
    </row>
    <row r="17" spans="1:11" x14ac:dyDescent="0.25">
      <c r="A17" t="s">
        <v>5</v>
      </c>
      <c r="B17" t="s">
        <v>8</v>
      </c>
    </row>
    <row r="23" spans="1:11" x14ac:dyDescent="0.25">
      <c r="K23" t="s">
        <v>182</v>
      </c>
    </row>
  </sheetData>
  <mergeCells count="12">
    <mergeCell ref="N5:N6"/>
    <mergeCell ref="L5:L6"/>
    <mergeCell ref="R5:R6"/>
    <mergeCell ref="B12:E12"/>
    <mergeCell ref="O5:O6"/>
    <mergeCell ref="I5:K5"/>
    <mergeCell ref="F5:H5"/>
    <mergeCell ref="P5:P6"/>
    <mergeCell ref="Q5:Q6"/>
    <mergeCell ref="B5:C5"/>
    <mergeCell ref="D5:E5"/>
    <mergeCell ref="M5:M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1"/>
  <sheetViews>
    <sheetView tabSelected="1" topLeftCell="A43" zoomScale="80" zoomScaleNormal="80" workbookViewId="0">
      <selection activeCell="B63" sqref="B63"/>
    </sheetView>
  </sheetViews>
  <sheetFormatPr defaultRowHeight="15" x14ac:dyDescent="0.25"/>
  <cols>
    <col min="1" max="1" width="9.140625" style="16"/>
    <col min="2" max="2" width="62.42578125" style="17" customWidth="1"/>
    <col min="3" max="3" width="58.42578125" style="16" customWidth="1"/>
    <col min="4" max="4" width="45.140625" style="16" customWidth="1"/>
    <col min="5" max="5" width="37.140625" style="16" customWidth="1"/>
    <col min="6" max="6" width="23.5703125" style="16" customWidth="1"/>
    <col min="7" max="7" width="28.28515625" style="16" customWidth="1"/>
    <col min="8" max="8" width="4" style="16" hidden="1" customWidth="1"/>
    <col min="9" max="10" width="7.85546875" style="16" hidden="1" customWidth="1"/>
    <col min="11" max="16384" width="9.140625" style="16"/>
  </cols>
  <sheetData>
    <row r="1" spans="1:10" ht="19.5" x14ac:dyDescent="0.25">
      <c r="A1" s="1" t="s">
        <v>88</v>
      </c>
      <c r="B1" s="16"/>
      <c r="C1" s="38"/>
      <c r="D1" s="38"/>
      <c r="E1" s="37"/>
      <c r="F1" s="37"/>
      <c r="H1" s="37" t="s">
        <v>87</v>
      </c>
      <c r="I1" s="37" t="s">
        <v>86</v>
      </c>
      <c r="J1" s="16" t="s">
        <v>85</v>
      </c>
    </row>
    <row r="2" spans="1:10" ht="17.25" x14ac:dyDescent="0.25">
      <c r="A2" s="47"/>
      <c r="B2" s="2"/>
      <c r="C2" s="38"/>
      <c r="D2" s="38"/>
      <c r="E2" s="37"/>
      <c r="F2" s="37"/>
      <c r="H2" s="37" t="s">
        <v>84</v>
      </c>
      <c r="I2" s="16" t="s">
        <v>64</v>
      </c>
      <c r="J2" s="48" t="s">
        <v>83</v>
      </c>
    </row>
    <row r="3" spans="1:10" ht="17.25" x14ac:dyDescent="0.25">
      <c r="A3" s="18" t="s">
        <v>82</v>
      </c>
      <c r="B3" s="2"/>
      <c r="C3" s="38"/>
      <c r="D3" s="38"/>
      <c r="E3" s="37"/>
      <c r="F3" s="37"/>
      <c r="H3" s="37" t="s">
        <v>81</v>
      </c>
      <c r="I3" s="16" t="s">
        <v>80</v>
      </c>
      <c r="J3" s="48" t="s">
        <v>79</v>
      </c>
    </row>
    <row r="4" spans="1:10" ht="17.25" x14ac:dyDescent="0.25">
      <c r="A4" s="47"/>
      <c r="B4" s="2"/>
      <c r="C4" s="38"/>
      <c r="D4" s="38"/>
      <c r="E4" s="37"/>
      <c r="F4" s="37"/>
      <c r="H4" s="37" t="s">
        <v>66</v>
      </c>
      <c r="J4" s="48" t="s">
        <v>78</v>
      </c>
    </row>
    <row r="5" spans="1:10" ht="17.25" x14ac:dyDescent="0.25">
      <c r="A5" s="47"/>
      <c r="B5" s="36" t="s">
        <v>77</v>
      </c>
      <c r="C5" s="44" t="s">
        <v>150</v>
      </c>
      <c r="D5" s="38"/>
      <c r="E5" s="37"/>
      <c r="F5" s="37"/>
      <c r="G5" s="37"/>
    </row>
    <row r="6" spans="1:10" ht="83.25" customHeight="1" x14ac:dyDescent="0.25">
      <c r="A6" s="47"/>
      <c r="B6" s="36" t="s">
        <v>76</v>
      </c>
      <c r="C6" s="50" t="s">
        <v>162</v>
      </c>
      <c r="D6" s="38"/>
      <c r="E6" s="37"/>
      <c r="F6" s="37"/>
      <c r="G6" s="37"/>
    </row>
    <row r="7" spans="1:10" ht="17.25" x14ac:dyDescent="0.25">
      <c r="A7" s="47"/>
      <c r="B7" s="2"/>
      <c r="C7" s="38"/>
      <c r="D7" s="38"/>
      <c r="E7" s="37"/>
      <c r="F7" s="37"/>
      <c r="G7" s="37"/>
    </row>
    <row r="8" spans="1:10" ht="17.25" x14ac:dyDescent="0.25">
      <c r="A8" s="18" t="s">
        <v>75</v>
      </c>
      <c r="B8" s="2"/>
      <c r="C8" s="38"/>
      <c r="D8" s="38"/>
      <c r="E8" s="37"/>
      <c r="F8" s="37"/>
      <c r="G8" s="37"/>
    </row>
    <row r="9" spans="1:10" ht="17.25" x14ac:dyDescent="0.25">
      <c r="A9" s="18"/>
      <c r="B9" s="2"/>
      <c r="C9" s="38"/>
      <c r="D9" s="38"/>
      <c r="E9" s="37"/>
      <c r="F9" s="37"/>
      <c r="G9" s="37"/>
    </row>
    <row r="10" spans="1:10" ht="102" customHeight="1" x14ac:dyDescent="0.25">
      <c r="A10" s="18"/>
      <c r="B10" s="36" t="s">
        <v>74</v>
      </c>
      <c r="C10" s="50" t="s">
        <v>151</v>
      </c>
      <c r="G10" s="37"/>
    </row>
    <row r="11" spans="1:10" ht="17.25" x14ac:dyDescent="0.25">
      <c r="A11" s="18"/>
      <c r="B11" s="36" t="s">
        <v>73</v>
      </c>
      <c r="C11" s="44">
        <v>1103</v>
      </c>
      <c r="G11" s="37"/>
    </row>
    <row r="12" spans="1:10" ht="17.25" x14ac:dyDescent="0.25">
      <c r="A12" s="18"/>
      <c r="B12" s="46"/>
      <c r="C12" s="45"/>
      <c r="D12" s="38"/>
      <c r="E12" s="37"/>
      <c r="F12" s="37"/>
      <c r="G12" s="37"/>
    </row>
    <row r="13" spans="1:10" ht="17.25" x14ac:dyDescent="0.25">
      <c r="A13" s="18"/>
      <c r="B13" s="36" t="s">
        <v>72</v>
      </c>
      <c r="C13" s="44">
        <v>2017</v>
      </c>
      <c r="D13" s="38"/>
      <c r="E13" s="37"/>
      <c r="F13" s="37"/>
      <c r="G13" s="37"/>
    </row>
    <row r="14" spans="1:10" ht="17.25" x14ac:dyDescent="0.25">
      <c r="A14" s="18"/>
      <c r="B14" s="36" t="s">
        <v>71</v>
      </c>
      <c r="C14" s="44" t="s">
        <v>131</v>
      </c>
      <c r="D14" s="38"/>
      <c r="E14" s="37"/>
      <c r="F14" s="37"/>
      <c r="G14" s="37"/>
    </row>
    <row r="15" spans="1:10" ht="17.25" x14ac:dyDescent="0.25">
      <c r="A15" s="18"/>
      <c r="B15" s="2"/>
      <c r="C15" s="39"/>
      <c r="D15" s="38"/>
      <c r="E15" s="37"/>
      <c r="F15" s="37"/>
      <c r="G15" s="37"/>
    </row>
    <row r="16" spans="1:10" ht="17.25" x14ac:dyDescent="0.25">
      <c r="A16" s="18" t="s">
        <v>70</v>
      </c>
      <c r="B16" s="2"/>
      <c r="C16" s="39"/>
      <c r="D16" s="38"/>
      <c r="E16" s="37"/>
      <c r="F16" s="37"/>
      <c r="G16" s="37"/>
    </row>
    <row r="17" spans="1:10" ht="27" x14ac:dyDescent="0.25">
      <c r="B17" s="36" t="s">
        <v>69</v>
      </c>
      <c r="C17" s="50" t="s">
        <v>161</v>
      </c>
      <c r="D17" s="38"/>
      <c r="E17" s="37"/>
      <c r="F17" s="37"/>
      <c r="G17" s="37"/>
    </row>
    <row r="18" spans="1:10" ht="17.25" x14ac:dyDescent="0.25">
      <c r="A18" s="18"/>
      <c r="B18" s="36" t="s">
        <v>68</v>
      </c>
      <c r="C18" s="44">
        <v>11003</v>
      </c>
      <c r="D18" s="38"/>
      <c r="E18" s="37"/>
      <c r="F18" s="37"/>
      <c r="G18" s="37"/>
    </row>
    <row r="19" spans="1:10" ht="17.25" x14ac:dyDescent="0.25">
      <c r="A19" s="18"/>
      <c r="B19" s="38"/>
      <c r="C19" s="38"/>
      <c r="D19" s="38"/>
      <c r="E19" s="37"/>
      <c r="F19" s="37"/>
      <c r="G19" s="37"/>
    </row>
    <row r="20" spans="1:10" ht="26.25" customHeight="1" x14ac:dyDescent="0.25">
      <c r="A20" s="18"/>
      <c r="B20" s="36" t="s">
        <v>67</v>
      </c>
      <c r="C20" s="43" t="s">
        <v>66</v>
      </c>
      <c r="F20" s="37"/>
      <c r="G20" s="37"/>
    </row>
    <row r="21" spans="1:10" ht="17.25" x14ac:dyDescent="0.25">
      <c r="A21" s="18"/>
      <c r="B21" s="16"/>
      <c r="C21" s="42" t="s">
        <v>84</v>
      </c>
      <c r="F21" s="37"/>
      <c r="G21" s="37"/>
    </row>
    <row r="22" spans="1:10" ht="17.25" x14ac:dyDescent="0.25">
      <c r="A22" s="18"/>
      <c r="B22" s="2"/>
      <c r="C22" s="39"/>
      <c r="D22" s="38"/>
      <c r="E22" s="37"/>
      <c r="F22" s="37"/>
      <c r="G22" s="37"/>
    </row>
    <row r="23" spans="1:10" ht="17.25" x14ac:dyDescent="0.25">
      <c r="A23" s="18"/>
      <c r="B23" s="36" t="s">
        <v>65</v>
      </c>
      <c r="C23" s="43" t="s">
        <v>64</v>
      </c>
      <c r="F23" s="37"/>
      <c r="G23" s="37"/>
    </row>
    <row r="24" spans="1:10" ht="17.25" x14ac:dyDescent="0.25">
      <c r="A24" s="18"/>
      <c r="B24" s="16"/>
      <c r="C24" s="42" t="s">
        <v>84</v>
      </c>
      <c r="D24" s="38"/>
      <c r="E24" s="37"/>
      <c r="F24" s="37"/>
      <c r="G24" s="37"/>
    </row>
    <row r="25" spans="1:10" ht="17.25" x14ac:dyDescent="0.25">
      <c r="A25" s="18"/>
      <c r="B25" s="2"/>
      <c r="C25" s="39"/>
      <c r="D25" s="38"/>
      <c r="E25" s="37"/>
      <c r="F25" s="37"/>
      <c r="G25" s="37"/>
    </row>
    <row r="26" spans="1:10" customFormat="1" ht="15.75" customHeight="1" x14ac:dyDescent="0.25">
      <c r="A26" s="18" t="s">
        <v>63</v>
      </c>
      <c r="C26" s="15"/>
      <c r="D26" s="15"/>
      <c r="E26" s="15"/>
      <c r="F26" s="15"/>
      <c r="G26" s="15"/>
      <c r="H26" s="15"/>
      <c r="I26" s="15"/>
      <c r="J26" s="15"/>
    </row>
    <row r="27" spans="1:10" customFormat="1" ht="17.25" x14ac:dyDescent="0.25">
      <c r="B27" s="15"/>
      <c r="C27" s="15"/>
      <c r="D27" s="15"/>
      <c r="E27" s="15"/>
      <c r="F27" s="15"/>
      <c r="G27" s="15"/>
      <c r="H27" s="15"/>
      <c r="I27" s="15"/>
      <c r="J27" s="15"/>
    </row>
    <row r="28" spans="1:10" customFormat="1" ht="42" x14ac:dyDescent="0.25">
      <c r="B28" s="41" t="s">
        <v>62</v>
      </c>
      <c r="C28" s="41" t="s">
        <v>61</v>
      </c>
      <c r="D28" s="41" t="s">
        <v>60</v>
      </c>
      <c r="E28" s="41" t="s">
        <v>59</v>
      </c>
      <c r="F28" s="15"/>
      <c r="G28" s="15"/>
      <c r="H28" s="15"/>
      <c r="I28" s="15"/>
      <c r="J28" s="15"/>
    </row>
    <row r="29" spans="1:10" customFormat="1" ht="203.25" x14ac:dyDescent="0.3">
      <c r="B29" s="35" t="s">
        <v>79</v>
      </c>
      <c r="C29" s="51" t="s">
        <v>152</v>
      </c>
      <c r="D29" s="35"/>
      <c r="E29" s="51" t="s">
        <v>153</v>
      </c>
      <c r="F29" s="40"/>
      <c r="G29" s="15"/>
      <c r="H29" s="15"/>
      <c r="I29" s="15"/>
      <c r="J29" s="40"/>
    </row>
    <row r="30" spans="1:10" ht="17.25" x14ac:dyDescent="0.25">
      <c r="A30" s="18"/>
      <c r="B30" s="2"/>
      <c r="C30" s="39"/>
      <c r="D30" s="38"/>
      <c r="E30" s="37"/>
      <c r="F30" s="37"/>
      <c r="G30" s="37"/>
    </row>
    <row r="31" spans="1:10" s="30" customFormat="1" ht="20.25" customHeight="1" x14ac:dyDescent="0.25">
      <c r="A31" s="18" t="s">
        <v>58</v>
      </c>
    </row>
    <row r="32" spans="1:10" s="30" customFormat="1" ht="15" customHeight="1" x14ac:dyDescent="0.25"/>
    <row r="33" spans="1:5" s="30" customFormat="1" ht="409.5" customHeight="1" x14ac:dyDescent="0.25">
      <c r="B33" s="36" t="s">
        <v>57</v>
      </c>
      <c r="C33" s="67" t="s">
        <v>163</v>
      </c>
    </row>
    <row r="34" spans="1:5" s="30" customFormat="1" ht="17.25" customHeight="1" x14ac:dyDescent="0.25"/>
    <row r="35" spans="1:5" s="30" customFormat="1" ht="16.5" customHeight="1" x14ac:dyDescent="0.25">
      <c r="B35" s="91" t="s">
        <v>56</v>
      </c>
      <c r="C35" s="34" t="s">
        <v>55</v>
      </c>
    </row>
    <row r="36" spans="1:5" s="30" customFormat="1" ht="15" customHeight="1" x14ac:dyDescent="0.25">
      <c r="B36" s="92"/>
    </row>
    <row r="37" spans="1:5" s="30" customFormat="1" ht="15" customHeight="1" x14ac:dyDescent="0.25">
      <c r="B37" s="92"/>
    </row>
    <row r="38" spans="1:5" s="30" customFormat="1" ht="15" customHeight="1" x14ac:dyDescent="0.25">
      <c r="B38" s="93"/>
      <c r="C38" s="33"/>
    </row>
    <row r="39" spans="1:5" s="30" customFormat="1" ht="15" customHeight="1" x14ac:dyDescent="0.25"/>
    <row r="40" spans="1:5" s="30" customFormat="1" ht="13.5" customHeight="1" x14ac:dyDescent="0.25">
      <c r="B40" s="91" t="s">
        <v>54</v>
      </c>
    </row>
    <row r="41" spans="1:5" s="30" customFormat="1" ht="13.5" x14ac:dyDescent="0.25">
      <c r="B41" s="92"/>
    </row>
    <row r="42" spans="1:5" s="30" customFormat="1" ht="13.5" x14ac:dyDescent="0.25">
      <c r="B42" s="93"/>
    </row>
    <row r="43" spans="1:5" s="30" customFormat="1" ht="13.5" x14ac:dyDescent="0.25"/>
    <row r="44" spans="1:5" s="30" customFormat="1" ht="13.5" x14ac:dyDescent="0.25"/>
    <row r="45" spans="1:5" s="30" customFormat="1" ht="15.75" x14ac:dyDescent="0.25">
      <c r="A45" s="18" t="s">
        <v>53</v>
      </c>
    </row>
    <row r="46" spans="1:5" s="30" customFormat="1" ht="13.5" x14ac:dyDescent="0.25"/>
    <row r="47" spans="1:5" s="30" customFormat="1" ht="103.5" customHeight="1" x14ac:dyDescent="0.25">
      <c r="B47" s="94" t="s">
        <v>164</v>
      </c>
      <c r="C47" s="95"/>
      <c r="D47" s="95"/>
      <c r="E47" s="96"/>
    </row>
    <row r="48" spans="1:5" s="30" customFormat="1" ht="15" customHeight="1" x14ac:dyDescent="0.25"/>
    <row r="49" spans="1:7" s="30" customFormat="1" ht="15" customHeight="1" x14ac:dyDescent="0.25">
      <c r="A49" s="18" t="s">
        <v>52</v>
      </c>
    </row>
    <row r="50" spans="1:7" s="30" customFormat="1" ht="15" customHeight="1" x14ac:dyDescent="0.25"/>
    <row r="51" spans="1:7" s="30" customFormat="1" ht="60.75" customHeight="1" x14ac:dyDescent="0.25">
      <c r="B51" s="94" t="s">
        <v>165</v>
      </c>
      <c r="C51" s="95"/>
      <c r="D51" s="95"/>
      <c r="E51" s="96"/>
    </row>
    <row r="52" spans="1:7" s="30" customFormat="1" ht="15" customHeight="1" x14ac:dyDescent="0.25"/>
    <row r="53" spans="1:7" s="30" customFormat="1" ht="15" customHeight="1" x14ac:dyDescent="0.25">
      <c r="A53" s="18" t="s">
        <v>51</v>
      </c>
    </row>
    <row r="54" spans="1:7" s="30" customFormat="1" ht="15" customHeight="1" x14ac:dyDescent="0.25"/>
    <row r="55" spans="1:7" s="30" customFormat="1" ht="42.75" customHeight="1" x14ac:dyDescent="0.25">
      <c r="B55" s="94" t="s">
        <v>166</v>
      </c>
      <c r="C55" s="95"/>
      <c r="D55" s="95"/>
      <c r="E55" s="96"/>
    </row>
    <row r="56" spans="1:7" s="30" customFormat="1" ht="13.5" x14ac:dyDescent="0.25"/>
    <row r="57" spans="1:7" s="30" customFormat="1" ht="14.25" x14ac:dyDescent="0.25">
      <c r="A57" s="18" t="s">
        <v>50</v>
      </c>
    </row>
    <row r="58" spans="1:7" s="30" customFormat="1" ht="13.5" x14ac:dyDescent="0.25"/>
    <row r="59" spans="1:7" s="30" customFormat="1" ht="15" customHeight="1" x14ac:dyDescent="0.25">
      <c r="B59" s="89" t="s">
        <v>49</v>
      </c>
      <c r="C59" s="89" t="s">
        <v>48</v>
      </c>
      <c r="D59" s="89" t="s">
        <v>0</v>
      </c>
      <c r="E59" s="89" t="s">
        <v>6</v>
      </c>
      <c r="F59" s="89" t="s">
        <v>7</v>
      </c>
      <c r="G59" s="58" t="s">
        <v>47</v>
      </c>
    </row>
    <row r="60" spans="1:7" s="30" customFormat="1" ht="22.5" customHeight="1" x14ac:dyDescent="0.25">
      <c r="B60" s="90"/>
      <c r="C60" s="90"/>
      <c r="D60" s="90"/>
      <c r="E60" s="90"/>
      <c r="F60" s="90"/>
      <c r="G60" s="58" t="str">
        <f>C14</f>
        <v>շարունակական</v>
      </c>
    </row>
    <row r="61" spans="1:7" x14ac:dyDescent="0.25">
      <c r="B61" s="60" t="s">
        <v>154</v>
      </c>
      <c r="C61" s="26" t="s">
        <v>140</v>
      </c>
      <c r="D61" s="73">
        <v>1</v>
      </c>
      <c r="E61" s="73">
        <v>1</v>
      </c>
      <c r="F61" s="74"/>
      <c r="G61" s="23">
        <v>2027</v>
      </c>
    </row>
    <row r="62" spans="1:7" ht="40.5" x14ac:dyDescent="0.25">
      <c r="B62" s="60" t="s">
        <v>155</v>
      </c>
      <c r="C62" s="26" t="s">
        <v>140</v>
      </c>
      <c r="D62" s="73"/>
      <c r="E62" s="73">
        <v>11</v>
      </c>
      <c r="F62" s="74">
        <v>11</v>
      </c>
      <c r="G62" s="23">
        <v>2028</v>
      </c>
    </row>
    <row r="63" spans="1:7" ht="27" x14ac:dyDescent="0.25">
      <c r="B63" s="60" t="s">
        <v>156</v>
      </c>
      <c r="C63" s="26" t="s">
        <v>140</v>
      </c>
      <c r="D63" s="73">
        <v>1</v>
      </c>
      <c r="E63" s="73">
        <v>1</v>
      </c>
      <c r="F63" s="73"/>
      <c r="G63" s="23">
        <v>2027</v>
      </c>
    </row>
    <row r="64" spans="1:7" x14ac:dyDescent="0.25">
      <c r="B64" s="61"/>
      <c r="C64" s="62"/>
      <c r="D64" s="62"/>
      <c r="E64" s="62"/>
      <c r="F64" s="62"/>
      <c r="G64" s="63"/>
    </row>
    <row r="65" spans="1:7" x14ac:dyDescent="0.25">
      <c r="B65" s="30"/>
    </row>
    <row r="66" spans="1:7" x14ac:dyDescent="0.25">
      <c r="A66" s="18" t="s">
        <v>46</v>
      </c>
      <c r="B66" s="30"/>
    </row>
    <row r="67" spans="1:7" x14ac:dyDescent="0.25">
      <c r="B67" s="30"/>
    </row>
    <row r="68" spans="1:7" ht="15" customHeight="1" x14ac:dyDescent="0.25">
      <c r="B68" s="89" t="s">
        <v>45</v>
      </c>
      <c r="C68" s="89" t="s">
        <v>42</v>
      </c>
      <c r="D68" s="89" t="s">
        <v>0</v>
      </c>
      <c r="E68" s="89" t="s">
        <v>6</v>
      </c>
      <c r="F68" s="89" t="s">
        <v>7</v>
      </c>
      <c r="G68" s="58" t="s">
        <v>41</v>
      </c>
    </row>
    <row r="69" spans="1:7" x14ac:dyDescent="0.25">
      <c r="B69" s="90"/>
      <c r="C69" s="90"/>
      <c r="D69" s="90"/>
      <c r="E69" s="90"/>
      <c r="F69" s="90"/>
      <c r="G69" s="58" t="str">
        <f>C14</f>
        <v>շարունակական</v>
      </c>
    </row>
    <row r="70" spans="1:7" x14ac:dyDescent="0.25">
      <c r="B70" s="60" t="s">
        <v>157</v>
      </c>
      <c r="C70" s="58" t="s">
        <v>35</v>
      </c>
      <c r="D70" s="55">
        <v>144511.71</v>
      </c>
      <c r="E70" s="55">
        <v>337193.98</v>
      </c>
      <c r="F70" s="24"/>
      <c r="G70" s="14">
        <v>2027</v>
      </c>
    </row>
    <row r="71" spans="1:7" x14ac:dyDescent="0.25">
      <c r="B71" s="60" t="s">
        <v>157</v>
      </c>
      <c r="C71" s="58"/>
      <c r="D71" s="55"/>
      <c r="E71" s="55">
        <v>112630</v>
      </c>
      <c r="F71" s="55">
        <v>262804</v>
      </c>
      <c r="G71" s="14">
        <v>2028</v>
      </c>
    </row>
    <row r="72" spans="1:7" x14ac:dyDescent="0.25">
      <c r="B72" s="60" t="s">
        <v>157</v>
      </c>
      <c r="C72" s="58" t="s">
        <v>35</v>
      </c>
      <c r="D72" s="55">
        <v>121384.4</v>
      </c>
      <c r="E72" s="55">
        <v>283230.40000000002</v>
      </c>
      <c r="F72" s="55"/>
      <c r="G72" s="14">
        <v>2027</v>
      </c>
    </row>
    <row r="73" spans="1:7" x14ac:dyDescent="0.25">
      <c r="B73" s="21" t="s">
        <v>10</v>
      </c>
      <c r="C73" s="21" t="s">
        <v>35</v>
      </c>
      <c r="D73" s="64">
        <f>SUM(D70:D72)</f>
        <v>265896.11</v>
      </c>
      <c r="E73" s="64">
        <f>SUM(E70:E72)</f>
        <v>733054.38</v>
      </c>
      <c r="F73" s="64">
        <f>SUM(F70:F72)</f>
        <v>262804</v>
      </c>
      <c r="G73" s="21"/>
    </row>
    <row r="74" spans="1:7" x14ac:dyDescent="0.25">
      <c r="B74" s="16"/>
    </row>
    <row r="75" spans="1:7" x14ac:dyDescent="0.25">
      <c r="A75" s="18" t="s">
        <v>44</v>
      </c>
      <c r="B75" s="16"/>
    </row>
    <row r="76" spans="1:7" x14ac:dyDescent="0.25">
      <c r="B76" s="16"/>
    </row>
    <row r="77" spans="1:7" ht="15" customHeight="1" x14ac:dyDescent="0.25">
      <c r="B77" s="89" t="s">
        <v>43</v>
      </c>
      <c r="C77" s="89" t="s">
        <v>42</v>
      </c>
      <c r="D77" s="89" t="s">
        <v>0</v>
      </c>
      <c r="E77" s="89" t="s">
        <v>6</v>
      </c>
      <c r="F77" s="89" t="s">
        <v>7</v>
      </c>
      <c r="G77" s="58" t="s">
        <v>41</v>
      </c>
    </row>
    <row r="78" spans="1:7" x14ac:dyDescent="0.25">
      <c r="B78" s="90"/>
      <c r="C78" s="90"/>
      <c r="D78" s="90"/>
      <c r="E78" s="90"/>
      <c r="F78" s="90"/>
      <c r="G78" s="58" t="str">
        <f>C14</f>
        <v>շարունակական</v>
      </c>
    </row>
    <row r="79" spans="1:7" x14ac:dyDescent="0.25">
      <c r="B79" s="59" t="s">
        <v>40</v>
      </c>
      <c r="C79" s="22" t="s">
        <v>35</v>
      </c>
      <c r="D79" s="54">
        <f>D73</f>
        <v>265896.11</v>
      </c>
      <c r="E79" s="54">
        <f>E73</f>
        <v>733054.38</v>
      </c>
      <c r="F79" s="54">
        <f>F73</f>
        <v>262804</v>
      </c>
      <c r="G79" s="21"/>
    </row>
    <row r="80" spans="1:7" x14ac:dyDescent="0.25">
      <c r="B80" s="27" t="s">
        <v>39</v>
      </c>
      <c r="C80" s="22" t="s">
        <v>35</v>
      </c>
      <c r="D80" s="55">
        <f>+D79</f>
        <v>265896.11</v>
      </c>
      <c r="E80" s="55">
        <f>+E79</f>
        <v>733054.38</v>
      </c>
      <c r="F80" s="56">
        <f>+F79</f>
        <v>262804</v>
      </c>
      <c r="G80" s="23"/>
    </row>
    <row r="81" spans="1:7" ht="15" customHeight="1" x14ac:dyDescent="0.25">
      <c r="B81" s="28" t="s">
        <v>38</v>
      </c>
      <c r="C81" s="22" t="s">
        <v>35</v>
      </c>
      <c r="D81" s="55"/>
      <c r="E81" s="55"/>
      <c r="F81" s="56"/>
      <c r="G81" s="23"/>
    </row>
    <row r="82" spans="1:7" x14ac:dyDescent="0.25">
      <c r="B82" s="27" t="s">
        <v>37</v>
      </c>
      <c r="C82" s="22" t="s">
        <v>35</v>
      </c>
      <c r="D82" s="54">
        <f>SUM(D83:D84)</f>
        <v>0</v>
      </c>
      <c r="E82" s="54">
        <f>SUM(E83:E84)</f>
        <v>0</v>
      </c>
      <c r="F82" s="54">
        <f>SUM(F83:F84)</f>
        <v>0</v>
      </c>
      <c r="G82" s="21"/>
    </row>
    <row r="83" spans="1:7" x14ac:dyDescent="0.25">
      <c r="B83" s="26"/>
      <c r="C83" s="22" t="s">
        <v>35</v>
      </c>
      <c r="D83" s="55"/>
      <c r="E83" s="55"/>
      <c r="F83" s="56"/>
      <c r="G83" s="23"/>
    </row>
    <row r="84" spans="1:7" x14ac:dyDescent="0.25">
      <c r="B84" s="26"/>
      <c r="C84" s="22" t="s">
        <v>35</v>
      </c>
      <c r="D84" s="55"/>
      <c r="E84" s="55"/>
      <c r="F84" s="56"/>
      <c r="G84" s="23"/>
    </row>
    <row r="85" spans="1:7" ht="15.75" customHeight="1" x14ac:dyDescent="0.25">
      <c r="B85" s="59" t="s">
        <v>36</v>
      </c>
      <c r="C85" s="22" t="s">
        <v>35</v>
      </c>
      <c r="D85" s="54">
        <f>D79-D82-D81</f>
        <v>265896.11</v>
      </c>
      <c r="E85" s="54">
        <f>E79-E82-E81</f>
        <v>733054.38</v>
      </c>
      <c r="F85" s="54">
        <f>F79-F82-F81</f>
        <v>262804</v>
      </c>
      <c r="G85" s="21"/>
    </row>
    <row r="86" spans="1:7" x14ac:dyDescent="0.25">
      <c r="B86" s="16"/>
    </row>
    <row r="87" spans="1:7" ht="19.5" customHeight="1" x14ac:dyDescent="0.25">
      <c r="A87" s="18" t="s">
        <v>34</v>
      </c>
      <c r="B87" s="16"/>
    </row>
    <row r="88" spans="1:7" ht="21" customHeight="1" x14ac:dyDescent="0.25">
      <c r="B88" s="16"/>
    </row>
    <row r="89" spans="1:7" ht="37.5" customHeight="1" x14ac:dyDescent="0.25">
      <c r="B89" s="59" t="s">
        <v>33</v>
      </c>
      <c r="C89" s="86" t="s">
        <v>158</v>
      </c>
      <c r="D89" s="87"/>
      <c r="E89" s="88"/>
    </row>
    <row r="90" spans="1:7" x14ac:dyDescent="0.25">
      <c r="B90" s="16"/>
    </row>
    <row r="91" spans="1:7" ht="15.75" x14ac:dyDescent="0.25">
      <c r="A91" s="18" t="s">
        <v>32</v>
      </c>
      <c r="B91" s="20"/>
    </row>
    <row r="92" spans="1:7" x14ac:dyDescent="0.25">
      <c r="B92" s="16"/>
    </row>
    <row r="93" spans="1:7" x14ac:dyDescent="0.25">
      <c r="B93" s="59" t="s">
        <v>31</v>
      </c>
      <c r="C93" s="83"/>
      <c r="D93" s="84"/>
      <c r="E93" s="85"/>
    </row>
    <row r="94" spans="1:7" x14ac:dyDescent="0.25">
      <c r="B94" s="59" t="s">
        <v>30</v>
      </c>
      <c r="C94" s="83"/>
      <c r="D94" s="84"/>
      <c r="E94" s="85"/>
    </row>
    <row r="95" spans="1:7" ht="24.75" customHeight="1" x14ac:dyDescent="0.25">
      <c r="A95" s="18" t="s">
        <v>29</v>
      </c>
      <c r="B95" s="16"/>
    </row>
    <row r="96" spans="1:7" x14ac:dyDescent="0.25">
      <c r="B96" s="16"/>
    </row>
    <row r="97" spans="1:5" x14ac:dyDescent="0.25">
      <c r="B97" s="83" t="s">
        <v>159</v>
      </c>
      <c r="C97" s="84"/>
      <c r="D97" s="84"/>
      <c r="E97" s="85"/>
    </row>
    <row r="99" spans="1:5" x14ac:dyDescent="0.25">
      <c r="A99" s="18" t="s">
        <v>28</v>
      </c>
    </row>
    <row r="101" spans="1:5" ht="50.25" customHeight="1" x14ac:dyDescent="0.25">
      <c r="B101" s="86" t="s">
        <v>160</v>
      </c>
      <c r="C101" s="87"/>
      <c r="D101" s="87"/>
      <c r="E101" s="88"/>
    </row>
  </sheetData>
  <mergeCells count="25">
    <mergeCell ref="B35:B38"/>
    <mergeCell ref="B40:B42"/>
    <mergeCell ref="B47:E47"/>
    <mergeCell ref="B51:E51"/>
    <mergeCell ref="B55:E55"/>
    <mergeCell ref="F77:F78"/>
    <mergeCell ref="C89:E89"/>
    <mergeCell ref="F59:F60"/>
    <mergeCell ref="B68:B69"/>
    <mergeCell ref="C68:C69"/>
    <mergeCell ref="D68:D69"/>
    <mergeCell ref="E68:E69"/>
    <mergeCell ref="F68:F69"/>
    <mergeCell ref="B59:B60"/>
    <mergeCell ref="C59:C60"/>
    <mergeCell ref="D59:D60"/>
    <mergeCell ref="E59:E60"/>
    <mergeCell ref="C93:E93"/>
    <mergeCell ref="C94:E94"/>
    <mergeCell ref="B97:E97"/>
    <mergeCell ref="B101:E101"/>
    <mergeCell ref="B77:B78"/>
    <mergeCell ref="C77:C78"/>
    <mergeCell ref="D77:D78"/>
    <mergeCell ref="E77:E78"/>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5135" r:id="rId4" name="Check Box 15">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5136" r:id="rId5" name="Check Box 16">
              <controlPr defaultSize="0" autoFill="0" autoLine="0" autoPict="0">
                <anchor moveWithCells="1">
                  <from>
                    <xdr:col>2</xdr:col>
                    <xdr:colOff>95250</xdr:colOff>
                    <xdr:row>37</xdr:row>
                    <xdr:rowOff>0</xdr:rowOff>
                  </from>
                  <to>
                    <xdr:col>3</xdr:col>
                    <xdr:colOff>476250</xdr:colOff>
                    <xdr:row>37</xdr:row>
                    <xdr:rowOff>161925</xdr:rowOff>
                  </to>
                </anchor>
              </controlPr>
            </control>
          </mc:Choice>
        </mc:AlternateContent>
        <mc:AlternateContent xmlns:mc="http://schemas.openxmlformats.org/markup-compatibility/2006">
          <mc:Choice Requires="x14">
            <control shapeId="5137" r:id="rId6" name="Check Box 17">
              <controlPr defaultSize="0" autoFill="0" autoLine="0" autoPict="0">
                <anchor moveWithCells="1">
                  <from>
                    <xdr:col>2</xdr:col>
                    <xdr:colOff>95250</xdr:colOff>
                    <xdr:row>35</xdr:row>
                    <xdr:rowOff>180975</xdr:rowOff>
                  </from>
                  <to>
                    <xdr:col>3</xdr:col>
                    <xdr:colOff>1390650</xdr:colOff>
                    <xdr:row>36</xdr:row>
                    <xdr:rowOff>180975</xdr:rowOff>
                  </to>
                </anchor>
              </controlPr>
            </control>
          </mc:Choice>
        </mc:AlternateContent>
        <mc:AlternateContent xmlns:mc="http://schemas.openxmlformats.org/markup-compatibility/2006">
          <mc:Choice Requires="x14">
            <control shapeId="5138" r:id="rId7" name="Check Box 18">
              <controlPr defaultSize="0" autoFill="0" autoLine="0" autoPict="0">
                <anchor moveWithCells="1">
                  <from>
                    <xdr:col>2</xdr:col>
                    <xdr:colOff>38100</xdr:colOff>
                    <xdr:row>39</xdr:row>
                    <xdr:rowOff>28575</xdr:rowOff>
                  </from>
                  <to>
                    <xdr:col>6</xdr:col>
                    <xdr:colOff>1057275</xdr:colOff>
                    <xdr:row>39</xdr:row>
                    <xdr:rowOff>161925</xdr:rowOff>
                  </to>
                </anchor>
              </controlPr>
            </control>
          </mc:Choice>
        </mc:AlternateContent>
        <mc:AlternateContent xmlns:mc="http://schemas.openxmlformats.org/markup-compatibility/2006">
          <mc:Choice Requires="x14">
            <control shapeId="5139" r:id="rId8" name="Check Box 19">
              <controlPr defaultSize="0" autoFill="0" autoLine="0" autoPict="0">
                <anchor moveWithCells="1">
                  <from>
                    <xdr:col>2</xdr:col>
                    <xdr:colOff>47625</xdr:colOff>
                    <xdr:row>40</xdr:row>
                    <xdr:rowOff>28575</xdr:rowOff>
                  </from>
                  <to>
                    <xdr:col>6</xdr:col>
                    <xdr:colOff>1428750</xdr:colOff>
                    <xdr:row>41</xdr:row>
                    <xdr:rowOff>0</xdr:rowOff>
                  </to>
                </anchor>
              </controlPr>
            </control>
          </mc:Choice>
        </mc:AlternateContent>
        <mc:AlternateContent xmlns:mc="http://schemas.openxmlformats.org/markup-compatibility/2006">
          <mc:Choice Requires="x14">
            <control shapeId="5140" r:id="rId9" name="Check Box 20">
              <controlPr defaultSize="0" autoFill="0" autoLine="0" autoPict="0">
                <anchor moveWithCells="1">
                  <from>
                    <xdr:col>2</xdr:col>
                    <xdr:colOff>47625</xdr:colOff>
                    <xdr:row>41</xdr:row>
                    <xdr:rowOff>9525</xdr:rowOff>
                  </from>
                  <to>
                    <xdr:col>6</xdr:col>
                    <xdr:colOff>142875</xdr:colOff>
                    <xdr:row>42</xdr:row>
                    <xdr:rowOff>0</xdr:rowOff>
                  </to>
                </anchor>
              </controlPr>
            </control>
          </mc:Choice>
        </mc:AlternateContent>
        <mc:AlternateContent xmlns:mc="http://schemas.openxmlformats.org/markup-compatibility/2006">
          <mc:Choice Requires="x14">
            <control shapeId="5141" r:id="rId10" name="Check Box 21">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8"/>
  <sheetViews>
    <sheetView topLeftCell="A61" workbookViewId="0">
      <selection activeCell="F87" sqref="F87:F88"/>
    </sheetView>
  </sheetViews>
  <sheetFormatPr defaultRowHeight="15" x14ac:dyDescent="0.25"/>
  <cols>
    <col min="1" max="1" width="9.140625" style="16"/>
    <col min="2" max="2" width="62.42578125" style="17" customWidth="1"/>
    <col min="3" max="3" width="50.28515625" style="16" customWidth="1"/>
    <col min="4" max="4" width="45.140625" style="16" customWidth="1"/>
    <col min="5" max="5" width="37.140625" style="16" customWidth="1"/>
    <col min="6" max="6" width="23.5703125" style="16" customWidth="1"/>
    <col min="7" max="7" width="28.28515625" style="16" customWidth="1"/>
    <col min="8" max="8" width="4" style="16" hidden="1" customWidth="1"/>
    <col min="9" max="10" width="7.85546875" style="16" hidden="1" customWidth="1"/>
    <col min="11" max="16384" width="9.140625" style="16"/>
  </cols>
  <sheetData>
    <row r="1" spans="1:10" ht="19.5" x14ac:dyDescent="0.25">
      <c r="A1" s="1" t="s">
        <v>88</v>
      </c>
      <c r="B1" s="16"/>
      <c r="C1" s="38"/>
      <c r="D1" s="38"/>
      <c r="E1" s="37"/>
      <c r="F1" s="37"/>
      <c r="H1" s="37" t="s">
        <v>87</v>
      </c>
      <c r="I1" s="37" t="s">
        <v>86</v>
      </c>
      <c r="J1" s="16" t="s">
        <v>85</v>
      </c>
    </row>
    <row r="2" spans="1:10" ht="17.25" x14ac:dyDescent="0.25">
      <c r="A2" s="47"/>
      <c r="B2" s="2"/>
      <c r="C2" s="38"/>
      <c r="D2" s="38"/>
      <c r="E2" s="37"/>
      <c r="F2" s="37"/>
      <c r="H2" s="37" t="s">
        <v>84</v>
      </c>
      <c r="I2" s="16" t="s">
        <v>64</v>
      </c>
      <c r="J2" s="48" t="s">
        <v>83</v>
      </c>
    </row>
    <row r="3" spans="1:10" ht="17.25" x14ac:dyDescent="0.25">
      <c r="A3" s="18" t="s">
        <v>82</v>
      </c>
      <c r="B3" s="2"/>
      <c r="C3" s="38"/>
      <c r="D3" s="38"/>
      <c r="E3" s="37"/>
      <c r="F3" s="37"/>
      <c r="H3" s="37" t="s">
        <v>81</v>
      </c>
      <c r="I3" s="16" t="s">
        <v>80</v>
      </c>
      <c r="J3" s="48" t="s">
        <v>79</v>
      </c>
    </row>
    <row r="4" spans="1:10" ht="17.25" x14ac:dyDescent="0.25">
      <c r="A4" s="47"/>
      <c r="B4" s="2"/>
      <c r="C4" s="38"/>
      <c r="D4" s="38"/>
      <c r="E4" s="37"/>
      <c r="F4" s="37"/>
      <c r="H4" s="37" t="s">
        <v>66</v>
      </c>
      <c r="J4" s="48" t="s">
        <v>78</v>
      </c>
    </row>
    <row r="5" spans="1:10" ht="17.25" x14ac:dyDescent="0.25">
      <c r="A5" s="47"/>
      <c r="B5" s="36" t="s">
        <v>77</v>
      </c>
      <c r="C5" s="44" t="s">
        <v>150</v>
      </c>
      <c r="D5" s="38"/>
      <c r="E5" s="37"/>
      <c r="F5" s="37"/>
      <c r="G5" s="37"/>
    </row>
    <row r="6" spans="1:10" ht="30" customHeight="1" x14ac:dyDescent="0.25">
      <c r="A6" s="47"/>
      <c r="B6" s="36" t="s">
        <v>76</v>
      </c>
      <c r="C6" s="44" t="s">
        <v>167</v>
      </c>
      <c r="D6" s="38"/>
      <c r="E6" s="37"/>
      <c r="F6" s="37"/>
      <c r="G6" s="37"/>
    </row>
    <row r="7" spans="1:10" ht="17.25" x14ac:dyDescent="0.25">
      <c r="A7" s="47"/>
      <c r="B7" s="2"/>
      <c r="C7" s="38"/>
      <c r="D7" s="38"/>
      <c r="E7" s="37"/>
      <c r="F7" s="37"/>
      <c r="G7" s="37"/>
    </row>
    <row r="8" spans="1:10" ht="17.25" x14ac:dyDescent="0.25">
      <c r="A8" s="18" t="s">
        <v>75</v>
      </c>
      <c r="B8" s="2"/>
      <c r="C8" s="38"/>
      <c r="D8" s="38"/>
      <c r="E8" s="37"/>
      <c r="F8" s="37"/>
      <c r="G8" s="37"/>
    </row>
    <row r="9" spans="1:10" ht="17.25" x14ac:dyDescent="0.25">
      <c r="A9" s="18"/>
      <c r="B9" s="2"/>
      <c r="C9" s="38"/>
      <c r="D9" s="38"/>
      <c r="E9" s="37"/>
      <c r="F9" s="37"/>
      <c r="G9" s="37"/>
    </row>
    <row r="10" spans="1:10" ht="40.5" x14ac:dyDescent="0.25">
      <c r="A10" s="18"/>
      <c r="B10" s="36" t="s">
        <v>74</v>
      </c>
      <c r="C10" s="50" t="s">
        <v>168</v>
      </c>
      <c r="G10" s="37"/>
    </row>
    <row r="11" spans="1:10" ht="17.25" x14ac:dyDescent="0.25">
      <c r="A11" s="18"/>
      <c r="B11" s="36" t="s">
        <v>73</v>
      </c>
      <c r="C11" s="44">
        <v>1103</v>
      </c>
      <c r="G11" s="37"/>
    </row>
    <row r="12" spans="1:10" ht="17.25" x14ac:dyDescent="0.25">
      <c r="A12" s="18"/>
      <c r="B12" s="46"/>
      <c r="C12" s="45"/>
      <c r="D12" s="38"/>
      <c r="E12" s="37"/>
      <c r="F12" s="37"/>
      <c r="G12" s="37"/>
    </row>
    <row r="13" spans="1:10" ht="17.25" x14ac:dyDescent="0.25">
      <c r="A13" s="18"/>
      <c r="B13" s="36" t="s">
        <v>72</v>
      </c>
      <c r="C13" s="44">
        <v>2026</v>
      </c>
      <c r="D13" s="38"/>
      <c r="E13" s="37"/>
      <c r="F13" s="37"/>
      <c r="G13" s="37"/>
    </row>
    <row r="14" spans="1:10" ht="17.25" x14ac:dyDescent="0.25">
      <c r="A14" s="18"/>
      <c r="B14" s="36" t="s">
        <v>71</v>
      </c>
      <c r="C14" s="44">
        <v>2027</v>
      </c>
      <c r="D14" s="38"/>
      <c r="E14" s="37"/>
      <c r="F14" s="37"/>
      <c r="G14" s="37"/>
    </row>
    <row r="15" spans="1:10" ht="17.25" x14ac:dyDescent="0.25">
      <c r="A15" s="18"/>
      <c r="B15" s="2"/>
      <c r="C15" s="39"/>
      <c r="D15" s="38"/>
      <c r="E15" s="37"/>
      <c r="F15" s="37"/>
      <c r="G15" s="37"/>
    </row>
    <row r="16" spans="1:10" ht="17.25" x14ac:dyDescent="0.25">
      <c r="A16" s="18" t="s">
        <v>70</v>
      </c>
      <c r="B16" s="2"/>
      <c r="C16" s="39"/>
      <c r="D16" s="38"/>
      <c r="E16" s="37"/>
      <c r="F16" s="37"/>
      <c r="G16" s="37"/>
    </row>
    <row r="17" spans="1:10" ht="40.5" x14ac:dyDescent="0.25">
      <c r="B17" s="36" t="s">
        <v>69</v>
      </c>
      <c r="C17" s="50" t="s">
        <v>169</v>
      </c>
      <c r="D17" s="38"/>
      <c r="E17" s="37"/>
      <c r="F17" s="37"/>
      <c r="G17" s="37"/>
    </row>
    <row r="18" spans="1:10" ht="17.25" x14ac:dyDescent="0.25">
      <c r="A18" s="18"/>
      <c r="B18" s="36" t="s">
        <v>68</v>
      </c>
      <c r="C18" s="44">
        <v>12002</v>
      </c>
      <c r="D18" s="38"/>
      <c r="E18" s="37"/>
      <c r="F18" s="37"/>
      <c r="G18" s="37"/>
    </row>
    <row r="19" spans="1:10" ht="17.25" x14ac:dyDescent="0.25">
      <c r="A19" s="18"/>
      <c r="B19" s="38"/>
      <c r="C19" s="38"/>
      <c r="D19" s="38"/>
      <c r="E19" s="37"/>
      <c r="F19" s="37"/>
      <c r="G19" s="37"/>
    </row>
    <row r="20" spans="1:10" ht="26.25" customHeight="1" x14ac:dyDescent="0.25">
      <c r="A20" s="18"/>
      <c r="B20" s="36" t="s">
        <v>67</v>
      </c>
      <c r="C20" s="43" t="s">
        <v>66</v>
      </c>
      <c r="F20" s="37"/>
      <c r="G20" s="37"/>
    </row>
    <row r="21" spans="1:10" ht="17.25" x14ac:dyDescent="0.25">
      <c r="A21" s="18"/>
      <c r="B21" s="16"/>
      <c r="C21" s="68" t="s">
        <v>81</v>
      </c>
      <c r="F21" s="37"/>
      <c r="G21" s="37"/>
    </row>
    <row r="22" spans="1:10" ht="17.25" x14ac:dyDescent="0.25">
      <c r="A22" s="18"/>
      <c r="B22" s="2"/>
      <c r="C22" s="39"/>
      <c r="D22" s="38"/>
      <c r="E22" s="37"/>
      <c r="F22" s="37"/>
      <c r="G22" s="37"/>
    </row>
    <row r="23" spans="1:10" ht="17.25" x14ac:dyDescent="0.25">
      <c r="A23" s="18"/>
      <c r="B23" s="36" t="s">
        <v>65</v>
      </c>
      <c r="C23" s="43" t="s">
        <v>64</v>
      </c>
      <c r="F23" s="37"/>
      <c r="G23" s="37"/>
    </row>
    <row r="24" spans="1:10" ht="17.25" x14ac:dyDescent="0.25">
      <c r="A24" s="18"/>
      <c r="B24" s="16"/>
      <c r="C24" s="42"/>
      <c r="D24" s="38"/>
      <c r="E24" s="37"/>
      <c r="F24" s="37"/>
      <c r="G24" s="37"/>
    </row>
    <row r="25" spans="1:10" ht="17.25" x14ac:dyDescent="0.25">
      <c r="A25" s="18"/>
      <c r="B25" s="2"/>
      <c r="C25" s="39"/>
      <c r="D25" s="38"/>
      <c r="E25" s="37"/>
      <c r="F25" s="37"/>
      <c r="G25" s="37"/>
    </row>
    <row r="26" spans="1:10" customFormat="1" ht="15.75" customHeight="1" x14ac:dyDescent="0.25">
      <c r="A26" s="18" t="s">
        <v>63</v>
      </c>
      <c r="C26" s="15"/>
      <c r="D26" s="15"/>
      <c r="E26" s="15"/>
      <c r="F26" s="15"/>
      <c r="G26" s="15"/>
      <c r="H26" s="15"/>
      <c r="I26" s="15"/>
      <c r="J26" s="15"/>
    </row>
    <row r="27" spans="1:10" customFormat="1" ht="17.25" x14ac:dyDescent="0.25">
      <c r="B27" s="15"/>
      <c r="C27" s="15"/>
      <c r="D27" s="15"/>
      <c r="E27" s="15"/>
      <c r="F27" s="15"/>
      <c r="G27" s="15"/>
      <c r="H27" s="15"/>
      <c r="I27" s="15"/>
      <c r="J27" s="15"/>
    </row>
    <row r="28" spans="1:10" customFormat="1" ht="42" x14ac:dyDescent="0.25">
      <c r="B28" s="41" t="s">
        <v>62</v>
      </c>
      <c r="C28" s="41" t="s">
        <v>61</v>
      </c>
      <c r="D28" s="41" t="s">
        <v>60</v>
      </c>
      <c r="E28" s="41" t="s">
        <v>59</v>
      </c>
      <c r="F28" s="15"/>
      <c r="G28" s="15"/>
      <c r="H28" s="15"/>
      <c r="I28" s="15"/>
      <c r="J28" s="15"/>
    </row>
    <row r="29" spans="1:10" customFormat="1" ht="108.75" x14ac:dyDescent="0.3">
      <c r="B29" s="43" t="s">
        <v>79</v>
      </c>
      <c r="C29" s="51" t="s">
        <v>170</v>
      </c>
      <c r="D29" s="35"/>
      <c r="E29" s="35"/>
      <c r="F29" s="40"/>
      <c r="G29" s="15"/>
      <c r="H29" s="15"/>
      <c r="I29" s="15"/>
      <c r="J29" s="40"/>
    </row>
    <row r="30" spans="1:10" ht="17.25" x14ac:dyDescent="0.25">
      <c r="A30" s="18"/>
      <c r="B30" s="2"/>
      <c r="C30" s="39"/>
      <c r="D30" s="38"/>
      <c r="E30" s="37"/>
      <c r="F30" s="37"/>
      <c r="G30" s="37"/>
    </row>
    <row r="31" spans="1:10" s="30" customFormat="1" ht="20.25" customHeight="1" x14ac:dyDescent="0.25">
      <c r="A31" s="18" t="s">
        <v>58</v>
      </c>
    </row>
    <row r="32" spans="1:10" s="30" customFormat="1" ht="15" customHeight="1" x14ac:dyDescent="0.25"/>
    <row r="33" spans="1:5" s="30" customFormat="1" ht="53.25" customHeight="1" x14ac:dyDescent="0.25">
      <c r="B33" s="36" t="s">
        <v>57</v>
      </c>
      <c r="C33" s="51" t="s">
        <v>171</v>
      </c>
    </row>
    <row r="34" spans="1:5" s="30" customFormat="1" ht="17.25" customHeight="1" x14ac:dyDescent="0.25"/>
    <row r="35" spans="1:5" s="30" customFormat="1" ht="16.5" customHeight="1" x14ac:dyDescent="0.25">
      <c r="B35" s="91" t="s">
        <v>56</v>
      </c>
      <c r="C35" s="34" t="s">
        <v>55</v>
      </c>
    </row>
    <row r="36" spans="1:5" s="30" customFormat="1" ht="15" customHeight="1" x14ac:dyDescent="0.25">
      <c r="B36" s="92"/>
    </row>
    <row r="37" spans="1:5" s="30" customFormat="1" ht="15" customHeight="1" x14ac:dyDescent="0.25">
      <c r="B37" s="92"/>
    </row>
    <row r="38" spans="1:5" s="30" customFormat="1" ht="15" customHeight="1" x14ac:dyDescent="0.25">
      <c r="B38" s="93"/>
      <c r="C38" s="33"/>
    </row>
    <row r="39" spans="1:5" s="30" customFormat="1" ht="15" customHeight="1" x14ac:dyDescent="0.25"/>
    <row r="40" spans="1:5" s="30" customFormat="1" ht="13.5" customHeight="1" x14ac:dyDescent="0.25">
      <c r="B40" s="91" t="s">
        <v>54</v>
      </c>
    </row>
    <row r="41" spans="1:5" s="30" customFormat="1" ht="13.5" x14ac:dyDescent="0.25">
      <c r="B41" s="92"/>
    </row>
    <row r="42" spans="1:5" s="30" customFormat="1" ht="13.5" x14ac:dyDescent="0.25">
      <c r="B42" s="93"/>
    </row>
    <row r="43" spans="1:5" s="30" customFormat="1" ht="13.5" x14ac:dyDescent="0.25"/>
    <row r="44" spans="1:5" s="30" customFormat="1" ht="13.5" x14ac:dyDescent="0.25"/>
    <row r="45" spans="1:5" s="30" customFormat="1" ht="15.75" x14ac:dyDescent="0.25">
      <c r="A45" s="18" t="s">
        <v>53</v>
      </c>
    </row>
    <row r="46" spans="1:5" s="30" customFormat="1" ht="13.5" x14ac:dyDescent="0.25"/>
    <row r="47" spans="1:5" s="30" customFormat="1" ht="34.5" customHeight="1" x14ac:dyDescent="0.25">
      <c r="B47" s="94" t="s">
        <v>172</v>
      </c>
      <c r="C47" s="97"/>
      <c r="D47" s="97"/>
      <c r="E47" s="98"/>
    </row>
    <row r="48" spans="1:5" s="30" customFormat="1" ht="15" customHeight="1" x14ac:dyDescent="0.25"/>
    <row r="49" spans="1:7" s="30" customFormat="1" ht="15" customHeight="1" x14ac:dyDescent="0.25">
      <c r="A49" s="18" t="s">
        <v>52</v>
      </c>
    </row>
    <row r="50" spans="1:7" s="30" customFormat="1" ht="15" customHeight="1" x14ac:dyDescent="0.25"/>
    <row r="51" spans="1:7" s="30" customFormat="1" ht="15" customHeight="1" x14ac:dyDescent="0.25">
      <c r="B51" s="94"/>
      <c r="C51" s="95"/>
      <c r="D51" s="95"/>
      <c r="E51" s="96"/>
    </row>
    <row r="52" spans="1:7" s="30" customFormat="1" ht="15" customHeight="1" x14ac:dyDescent="0.25"/>
    <row r="53" spans="1:7" s="30" customFormat="1" ht="15" customHeight="1" x14ac:dyDescent="0.25">
      <c r="A53" s="18" t="s">
        <v>51</v>
      </c>
    </row>
    <row r="54" spans="1:7" s="30" customFormat="1" ht="15" customHeight="1" x14ac:dyDescent="0.25"/>
    <row r="55" spans="1:7" s="30" customFormat="1" ht="31.5" customHeight="1" x14ac:dyDescent="0.25">
      <c r="B55" s="94" t="s">
        <v>173</v>
      </c>
      <c r="C55" s="95"/>
      <c r="D55" s="95"/>
      <c r="E55" s="96"/>
    </row>
    <row r="56" spans="1:7" s="30" customFormat="1" ht="13.5" x14ac:dyDescent="0.25"/>
    <row r="57" spans="1:7" s="30" customFormat="1" ht="14.25" x14ac:dyDescent="0.25">
      <c r="A57" s="18" t="s">
        <v>50</v>
      </c>
    </row>
    <row r="58" spans="1:7" s="30" customFormat="1" ht="13.5" x14ac:dyDescent="0.25"/>
    <row r="59" spans="1:7" s="30" customFormat="1" ht="15" customHeight="1" x14ac:dyDescent="0.25">
      <c r="B59" s="89" t="s">
        <v>49</v>
      </c>
      <c r="C59" s="89" t="s">
        <v>48</v>
      </c>
      <c r="D59" s="89" t="s">
        <v>0</v>
      </c>
      <c r="E59" s="89" t="s">
        <v>6</v>
      </c>
      <c r="F59" s="89" t="s">
        <v>7</v>
      </c>
      <c r="G59" s="65" t="s">
        <v>47</v>
      </c>
    </row>
    <row r="60" spans="1:7" s="30" customFormat="1" ht="22.5" customHeight="1" x14ac:dyDescent="0.25">
      <c r="B60" s="90"/>
      <c r="C60" s="90"/>
      <c r="D60" s="90"/>
      <c r="E60" s="90"/>
      <c r="F60" s="90"/>
      <c r="G60" s="65">
        <f>C14</f>
        <v>2027</v>
      </c>
    </row>
    <row r="61" spans="1:7" ht="23.25" customHeight="1" x14ac:dyDescent="0.25">
      <c r="B61" s="32" t="s">
        <v>174</v>
      </c>
      <c r="C61" s="26" t="s">
        <v>140</v>
      </c>
      <c r="D61" s="25">
        <v>351</v>
      </c>
      <c r="E61" s="25">
        <v>733</v>
      </c>
      <c r="F61" s="31"/>
      <c r="G61" s="23"/>
    </row>
    <row r="62" spans="1:7" ht="27" x14ac:dyDescent="0.25">
      <c r="B62" s="32" t="s">
        <v>175</v>
      </c>
      <c r="C62" s="26" t="s">
        <v>176</v>
      </c>
      <c r="D62" s="25">
        <v>351</v>
      </c>
      <c r="E62" s="25">
        <v>733</v>
      </c>
      <c r="F62" s="31"/>
      <c r="G62" s="23"/>
    </row>
    <row r="63" spans="1:7" x14ac:dyDescent="0.25">
      <c r="B63" s="30"/>
    </row>
    <row r="64" spans="1:7" x14ac:dyDescent="0.25">
      <c r="A64" s="18" t="s">
        <v>46</v>
      </c>
      <c r="B64" s="30"/>
    </row>
    <row r="65" spans="1:7" x14ac:dyDescent="0.25">
      <c r="B65" s="30"/>
    </row>
    <row r="66" spans="1:7" ht="15" customHeight="1" x14ac:dyDescent="0.25">
      <c r="B66" s="89" t="s">
        <v>45</v>
      </c>
      <c r="C66" s="89" t="s">
        <v>42</v>
      </c>
      <c r="D66" s="89" t="s">
        <v>0</v>
      </c>
      <c r="E66" s="89" t="s">
        <v>6</v>
      </c>
      <c r="F66" s="89" t="s">
        <v>7</v>
      </c>
      <c r="G66" s="65" t="s">
        <v>41</v>
      </c>
    </row>
    <row r="67" spans="1:7" x14ac:dyDescent="0.25">
      <c r="B67" s="90"/>
      <c r="C67" s="90"/>
      <c r="D67" s="90"/>
      <c r="E67" s="90"/>
      <c r="F67" s="90"/>
      <c r="G67" s="65">
        <f>C14</f>
        <v>2027</v>
      </c>
    </row>
    <row r="68" spans="1:7" x14ac:dyDescent="0.25">
      <c r="B68" s="26"/>
      <c r="C68" s="65" t="s">
        <v>35</v>
      </c>
      <c r="D68" s="70">
        <v>3507000</v>
      </c>
      <c r="E68" s="70">
        <v>3849000</v>
      </c>
      <c r="F68" s="24"/>
      <c r="G68" s="14"/>
    </row>
    <row r="69" spans="1:7" x14ac:dyDescent="0.25">
      <c r="B69" s="26"/>
      <c r="C69" s="65" t="s">
        <v>35</v>
      </c>
      <c r="D69" s="70"/>
      <c r="E69" s="70"/>
      <c r="F69" s="69"/>
      <c r="G69" s="14"/>
    </row>
    <row r="70" spans="1:7" x14ac:dyDescent="0.25">
      <c r="B70" s="21" t="s">
        <v>10</v>
      </c>
      <c r="C70" s="21" t="s">
        <v>35</v>
      </c>
      <c r="D70" s="71">
        <f>SUM(D68:D69)</f>
        <v>3507000</v>
      </c>
      <c r="E70" s="71">
        <f>SUM(E68:E69)</f>
        <v>3849000</v>
      </c>
      <c r="F70" s="21">
        <f>SUM(F68:F69)</f>
        <v>0</v>
      </c>
      <c r="G70" s="21">
        <f>SUM(G68:G69)</f>
        <v>0</v>
      </c>
    </row>
    <row r="71" spans="1:7" x14ac:dyDescent="0.25">
      <c r="B71" s="16"/>
    </row>
    <row r="72" spans="1:7" x14ac:dyDescent="0.25">
      <c r="A72" s="18" t="s">
        <v>44</v>
      </c>
      <c r="B72" s="16"/>
    </row>
    <row r="73" spans="1:7" x14ac:dyDescent="0.25">
      <c r="B73" s="16"/>
    </row>
    <row r="74" spans="1:7" ht="15" customHeight="1" x14ac:dyDescent="0.25">
      <c r="B74" s="89" t="s">
        <v>43</v>
      </c>
      <c r="C74" s="89" t="s">
        <v>42</v>
      </c>
      <c r="D74" s="89" t="s">
        <v>0</v>
      </c>
      <c r="E74" s="89" t="s">
        <v>6</v>
      </c>
      <c r="F74" s="89" t="s">
        <v>7</v>
      </c>
      <c r="G74" s="65" t="s">
        <v>41</v>
      </c>
    </row>
    <row r="75" spans="1:7" x14ac:dyDescent="0.25">
      <c r="B75" s="90"/>
      <c r="C75" s="90"/>
      <c r="D75" s="90"/>
      <c r="E75" s="90"/>
      <c r="F75" s="90"/>
      <c r="G75" s="65">
        <f>C14</f>
        <v>2027</v>
      </c>
    </row>
    <row r="76" spans="1:7" x14ac:dyDescent="0.25">
      <c r="B76" s="66" t="s">
        <v>40</v>
      </c>
      <c r="C76" s="22" t="s">
        <v>35</v>
      </c>
      <c r="D76" s="71">
        <f>D70</f>
        <v>3507000</v>
      </c>
      <c r="E76" s="71">
        <f>E70</f>
        <v>3849000</v>
      </c>
      <c r="F76" s="21">
        <f>F70</f>
        <v>0</v>
      </c>
      <c r="G76" s="21">
        <f>G70</f>
        <v>0</v>
      </c>
    </row>
    <row r="77" spans="1:7" x14ac:dyDescent="0.25">
      <c r="B77" s="27" t="s">
        <v>39</v>
      </c>
      <c r="C77" s="22" t="s">
        <v>35</v>
      </c>
      <c r="D77" s="70">
        <f>+D76</f>
        <v>3507000</v>
      </c>
      <c r="E77" s="70">
        <f>+E76</f>
        <v>3849000</v>
      </c>
      <c r="F77" s="24"/>
      <c r="G77" s="23"/>
    </row>
    <row r="78" spans="1:7" ht="15" customHeight="1" x14ac:dyDescent="0.25">
      <c r="B78" s="28" t="s">
        <v>38</v>
      </c>
      <c r="C78" s="22" t="s">
        <v>35</v>
      </c>
      <c r="D78" s="70"/>
      <c r="E78" s="70"/>
      <c r="F78" s="24"/>
      <c r="G78" s="23"/>
    </row>
    <row r="79" spans="1:7" x14ac:dyDescent="0.25">
      <c r="B79" s="27" t="s">
        <v>37</v>
      </c>
      <c r="C79" s="22" t="s">
        <v>35</v>
      </c>
      <c r="D79" s="72">
        <f>SUM(D80:D81)</f>
        <v>0</v>
      </c>
      <c r="E79" s="72">
        <f>SUM(E80:E81)</f>
        <v>0</v>
      </c>
      <c r="F79" s="21">
        <f>SUM(F80:F81)</f>
        <v>0</v>
      </c>
      <c r="G79" s="21">
        <f>SUM(G80:G81)</f>
        <v>0</v>
      </c>
    </row>
    <row r="80" spans="1:7" x14ac:dyDescent="0.25">
      <c r="B80" s="26"/>
      <c r="C80" s="22" t="s">
        <v>35</v>
      </c>
      <c r="D80" s="70"/>
      <c r="E80" s="70"/>
      <c r="F80" s="24"/>
      <c r="G80" s="23"/>
    </row>
    <row r="81" spans="1:7" x14ac:dyDescent="0.25">
      <c r="B81" s="26"/>
      <c r="C81" s="22" t="s">
        <v>35</v>
      </c>
      <c r="D81" s="70"/>
      <c r="E81" s="70"/>
      <c r="F81" s="24"/>
      <c r="G81" s="23"/>
    </row>
    <row r="82" spans="1:7" ht="15.75" customHeight="1" x14ac:dyDescent="0.25">
      <c r="B82" s="66" t="s">
        <v>36</v>
      </c>
      <c r="C82" s="22" t="s">
        <v>35</v>
      </c>
      <c r="D82" s="71">
        <f>D76-D79-D78</f>
        <v>3507000</v>
      </c>
      <c r="E82" s="71">
        <f>E76-E79-E78</f>
        <v>3849000</v>
      </c>
      <c r="F82" s="21">
        <f>F76-F79-F78</f>
        <v>0</v>
      </c>
      <c r="G82" s="21">
        <f>G76-G79-G78</f>
        <v>0</v>
      </c>
    </row>
    <row r="83" spans="1:7" x14ac:dyDescent="0.25">
      <c r="B83" s="16"/>
    </row>
    <row r="84" spans="1:7" ht="19.5" customHeight="1" x14ac:dyDescent="0.25">
      <c r="A84" s="18" t="s">
        <v>34</v>
      </c>
      <c r="B84" s="16"/>
    </row>
    <row r="85" spans="1:7" ht="21" customHeight="1" x14ac:dyDescent="0.25">
      <c r="B85" s="16"/>
    </row>
    <row r="86" spans="1:7" x14ac:dyDescent="0.25">
      <c r="B86" s="66" t="s">
        <v>33</v>
      </c>
      <c r="C86" s="83"/>
      <c r="D86" s="84"/>
      <c r="E86" s="85"/>
    </row>
    <row r="87" spans="1:7" x14ac:dyDescent="0.25">
      <c r="B87" s="16"/>
    </row>
    <row r="88" spans="1:7" ht="15.75" x14ac:dyDescent="0.25">
      <c r="A88" s="18" t="s">
        <v>32</v>
      </c>
      <c r="B88" s="20"/>
    </row>
    <row r="89" spans="1:7" x14ac:dyDescent="0.25">
      <c r="B89" s="16"/>
    </row>
    <row r="90" spans="1:7" x14ac:dyDescent="0.25">
      <c r="B90" s="66" t="s">
        <v>31</v>
      </c>
      <c r="C90" s="83"/>
      <c r="D90" s="84"/>
      <c r="E90" s="85"/>
    </row>
    <row r="91" spans="1:7" x14ac:dyDescent="0.25">
      <c r="B91" s="66" t="s">
        <v>30</v>
      </c>
      <c r="C91" s="83"/>
      <c r="D91" s="84"/>
      <c r="E91" s="85"/>
    </row>
    <row r="92" spans="1:7" ht="24.75" customHeight="1" x14ac:dyDescent="0.25">
      <c r="A92" s="18" t="s">
        <v>29</v>
      </c>
      <c r="B92" s="16"/>
    </row>
    <row r="93" spans="1:7" x14ac:dyDescent="0.25">
      <c r="B93" s="16"/>
    </row>
    <row r="94" spans="1:7" x14ac:dyDescent="0.25">
      <c r="B94" s="83"/>
      <c r="C94" s="84"/>
      <c r="D94" s="84"/>
      <c r="E94" s="85"/>
    </row>
    <row r="96" spans="1:7" x14ac:dyDescent="0.25">
      <c r="A96" s="18" t="s">
        <v>28</v>
      </c>
    </row>
    <row r="98" spans="2:5" ht="45" customHeight="1" x14ac:dyDescent="0.25">
      <c r="B98" s="99" t="s">
        <v>177</v>
      </c>
      <c r="C98" s="100"/>
      <c r="D98" s="100"/>
      <c r="E98" s="101"/>
    </row>
  </sheetData>
  <mergeCells count="25">
    <mergeCell ref="C90:E90"/>
    <mergeCell ref="C91:E91"/>
    <mergeCell ref="B94:E94"/>
    <mergeCell ref="B98:E98"/>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200" r:id="rId3" name="Check Box 8">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201" r:id="rId4" name="Check Box 9">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202" r:id="rId5" name="Check Box 10">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8203" r:id="rId6" name="Check Box 11">
              <controlPr defaultSize="0" autoFill="0" autoLine="0" autoPict="0">
                <anchor moveWithCells="1">
                  <from>
                    <xdr:col>2</xdr:col>
                    <xdr:colOff>38100</xdr:colOff>
                    <xdr:row>39</xdr:row>
                    <xdr:rowOff>28575</xdr:rowOff>
                  </from>
                  <to>
                    <xdr:col>6</xdr:col>
                    <xdr:colOff>1600200</xdr:colOff>
                    <xdr:row>39</xdr:row>
                    <xdr:rowOff>161925</xdr:rowOff>
                  </to>
                </anchor>
              </controlPr>
            </control>
          </mc:Choice>
        </mc:AlternateContent>
        <mc:AlternateContent xmlns:mc="http://schemas.openxmlformats.org/markup-compatibility/2006">
          <mc:Choice Requires="x14">
            <control shapeId="8204" r:id="rId7" name="Check Box 12">
              <controlPr defaultSize="0" autoFill="0" autoLine="0" autoPict="0">
                <anchor moveWithCells="1">
                  <from>
                    <xdr:col>2</xdr:col>
                    <xdr:colOff>47625</xdr:colOff>
                    <xdr:row>40</xdr:row>
                    <xdr:rowOff>28575</xdr:rowOff>
                  </from>
                  <to>
                    <xdr:col>10</xdr:col>
                    <xdr:colOff>85725</xdr:colOff>
                    <xdr:row>41</xdr:row>
                    <xdr:rowOff>0</xdr:rowOff>
                  </to>
                </anchor>
              </controlPr>
            </control>
          </mc:Choice>
        </mc:AlternateContent>
        <mc:AlternateContent xmlns:mc="http://schemas.openxmlformats.org/markup-compatibility/2006">
          <mc:Choice Requires="x14">
            <control shapeId="8205" r:id="rId8" name="Check Box 13">
              <controlPr defaultSize="0" autoFill="0" autoLine="0" autoPict="0">
                <anchor moveWithCells="1">
                  <from>
                    <xdr:col>2</xdr:col>
                    <xdr:colOff>47625</xdr:colOff>
                    <xdr:row>41</xdr:row>
                    <xdr:rowOff>9525</xdr:rowOff>
                  </from>
                  <to>
                    <xdr:col>6</xdr:col>
                    <xdr:colOff>685800</xdr:colOff>
                    <xdr:row>42</xdr:row>
                    <xdr:rowOff>0</xdr:rowOff>
                  </to>
                </anchor>
              </controlPr>
            </control>
          </mc:Choice>
        </mc:AlternateContent>
        <mc:AlternateContent xmlns:mc="http://schemas.openxmlformats.org/markup-compatibility/2006">
          <mc:Choice Requires="x14">
            <control shapeId="8206" r:id="rId9" name="Check Box 14">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8"/>
  <sheetViews>
    <sheetView topLeftCell="A13" workbookViewId="0">
      <selection activeCell="E17" sqref="E17"/>
    </sheetView>
  </sheetViews>
  <sheetFormatPr defaultRowHeight="15" x14ac:dyDescent="0.25"/>
  <cols>
    <col min="1" max="1" width="9.140625" style="16"/>
    <col min="2" max="2" width="62.42578125" style="17" customWidth="1"/>
    <col min="3" max="3" width="41.28515625" style="16" customWidth="1"/>
    <col min="4" max="4" width="45.140625" style="16" customWidth="1"/>
    <col min="5" max="5" width="37.140625" style="16" customWidth="1"/>
    <col min="6" max="6" width="23.5703125" style="16" customWidth="1"/>
    <col min="7" max="7" width="28.28515625" style="16" customWidth="1"/>
    <col min="8" max="8" width="4" style="16" hidden="1" customWidth="1"/>
    <col min="9" max="10" width="7.85546875" style="16" hidden="1" customWidth="1"/>
    <col min="11" max="16384" width="9.140625" style="16"/>
  </cols>
  <sheetData>
    <row r="1" spans="1:10" ht="19.5" x14ac:dyDescent="0.25">
      <c r="A1" s="1" t="s">
        <v>88</v>
      </c>
      <c r="B1" s="16"/>
      <c r="C1" s="38"/>
      <c r="D1" s="38"/>
      <c r="E1" s="37"/>
      <c r="F1" s="37"/>
      <c r="H1" s="37" t="s">
        <v>87</v>
      </c>
      <c r="I1" s="37" t="s">
        <v>86</v>
      </c>
      <c r="J1" s="16" t="s">
        <v>85</v>
      </c>
    </row>
    <row r="2" spans="1:10" ht="17.25" x14ac:dyDescent="0.25">
      <c r="A2" s="47"/>
      <c r="B2" s="2"/>
      <c r="C2" s="38"/>
      <c r="D2" s="38"/>
      <c r="E2" s="37"/>
      <c r="F2" s="37"/>
      <c r="H2" s="37" t="s">
        <v>84</v>
      </c>
      <c r="I2" s="16" t="s">
        <v>64</v>
      </c>
      <c r="J2" s="48" t="s">
        <v>83</v>
      </c>
    </row>
    <row r="3" spans="1:10" ht="17.25" x14ac:dyDescent="0.25">
      <c r="A3" s="18" t="s">
        <v>82</v>
      </c>
      <c r="B3" s="2"/>
      <c r="C3" s="38"/>
      <c r="D3" s="38"/>
      <c r="E3" s="37"/>
      <c r="F3" s="37"/>
      <c r="H3" s="37" t="s">
        <v>81</v>
      </c>
      <c r="I3" s="16" t="s">
        <v>80</v>
      </c>
      <c r="J3" s="48" t="s">
        <v>79</v>
      </c>
    </row>
    <row r="4" spans="1:10" ht="17.25" x14ac:dyDescent="0.25">
      <c r="A4" s="47"/>
      <c r="B4" s="2"/>
      <c r="C4" s="38"/>
      <c r="D4" s="38"/>
      <c r="E4" s="37"/>
      <c r="F4" s="37"/>
      <c r="H4" s="37" t="s">
        <v>66</v>
      </c>
      <c r="J4" s="48" t="s">
        <v>78</v>
      </c>
    </row>
    <row r="5" spans="1:10" ht="17.25" x14ac:dyDescent="0.25">
      <c r="A5" s="47"/>
      <c r="B5" s="36" t="s">
        <v>77</v>
      </c>
      <c r="C5" s="44" t="s">
        <v>150</v>
      </c>
      <c r="D5" s="38"/>
      <c r="E5" s="37"/>
      <c r="F5" s="37"/>
      <c r="G5" s="37"/>
    </row>
    <row r="6" spans="1:10" ht="40.5" x14ac:dyDescent="0.25">
      <c r="A6" s="47"/>
      <c r="B6" s="36" t="s">
        <v>76</v>
      </c>
      <c r="C6" s="50" t="s">
        <v>133</v>
      </c>
      <c r="D6" s="38"/>
      <c r="E6" s="37"/>
      <c r="F6" s="37"/>
      <c r="G6" s="37"/>
    </row>
    <row r="7" spans="1:10" ht="17.25" x14ac:dyDescent="0.25">
      <c r="A7" s="47"/>
      <c r="B7" s="2"/>
      <c r="C7" s="38"/>
      <c r="D7" s="38"/>
      <c r="E7" s="37"/>
      <c r="F7" s="37"/>
      <c r="G7" s="37"/>
    </row>
    <row r="8" spans="1:10" ht="17.25" x14ac:dyDescent="0.25">
      <c r="A8" s="18" t="s">
        <v>75</v>
      </c>
      <c r="B8" s="2"/>
      <c r="C8" s="38"/>
      <c r="D8" s="38"/>
      <c r="E8" s="37"/>
      <c r="F8" s="37"/>
      <c r="G8" s="37"/>
    </row>
    <row r="9" spans="1:10" ht="17.25" x14ac:dyDescent="0.25">
      <c r="A9" s="18"/>
      <c r="B9" s="2"/>
      <c r="C9" s="38"/>
      <c r="D9" s="38"/>
      <c r="E9" s="37"/>
      <c r="F9" s="37"/>
      <c r="G9" s="37"/>
    </row>
    <row r="10" spans="1:10" ht="40.5" x14ac:dyDescent="0.25">
      <c r="A10" s="18"/>
      <c r="B10" s="36" t="s">
        <v>74</v>
      </c>
      <c r="C10" s="50" t="s">
        <v>151</v>
      </c>
      <c r="G10" s="37"/>
    </row>
    <row r="11" spans="1:10" ht="17.25" x14ac:dyDescent="0.25">
      <c r="A11" s="18"/>
      <c r="B11" s="36" t="s">
        <v>73</v>
      </c>
      <c r="C11" s="44">
        <v>1103</v>
      </c>
      <c r="G11" s="37"/>
    </row>
    <row r="12" spans="1:10" ht="22.5" customHeight="1" x14ac:dyDescent="0.25">
      <c r="A12" s="18"/>
      <c r="B12" s="46"/>
      <c r="C12" s="45"/>
      <c r="D12" s="38"/>
      <c r="E12" s="37"/>
      <c r="F12" s="37"/>
      <c r="G12" s="37"/>
    </row>
    <row r="13" spans="1:10" ht="17.25" x14ac:dyDescent="0.25">
      <c r="A13" s="18"/>
      <c r="B13" s="36" t="s">
        <v>72</v>
      </c>
      <c r="C13" s="44">
        <v>2023</v>
      </c>
      <c r="D13" s="38"/>
      <c r="E13" s="37"/>
      <c r="F13" s="37"/>
      <c r="G13" s="37"/>
    </row>
    <row r="14" spans="1:10" ht="17.25" x14ac:dyDescent="0.25">
      <c r="A14" s="18"/>
      <c r="B14" s="36" t="s">
        <v>71</v>
      </c>
      <c r="C14" s="44" t="s">
        <v>131</v>
      </c>
      <c r="D14" s="38"/>
      <c r="E14" s="37"/>
      <c r="F14" s="37"/>
      <c r="G14" s="37"/>
    </row>
    <row r="15" spans="1:10" ht="17.25" x14ac:dyDescent="0.25">
      <c r="A15" s="18"/>
      <c r="B15" s="2"/>
      <c r="C15" s="39"/>
      <c r="D15" s="38"/>
      <c r="E15" s="37"/>
      <c r="F15" s="37"/>
      <c r="G15" s="37"/>
    </row>
    <row r="16" spans="1:10" ht="17.25" x14ac:dyDescent="0.25">
      <c r="A16" s="18" t="s">
        <v>70</v>
      </c>
      <c r="B16" s="2"/>
      <c r="C16" s="39"/>
      <c r="D16" s="38"/>
      <c r="E16" s="37"/>
      <c r="F16" s="37"/>
      <c r="G16" s="37"/>
    </row>
    <row r="17" spans="1:10" ht="45" customHeight="1" x14ac:dyDescent="0.25">
      <c r="B17" s="36" t="s">
        <v>69</v>
      </c>
      <c r="C17" s="50" t="s">
        <v>130</v>
      </c>
      <c r="D17" s="38"/>
      <c r="E17" s="37"/>
      <c r="F17" s="37"/>
      <c r="G17" s="37"/>
    </row>
    <row r="18" spans="1:10" ht="17.25" x14ac:dyDescent="0.25">
      <c r="A18" s="18"/>
      <c r="B18" s="36" t="s">
        <v>68</v>
      </c>
      <c r="C18" s="44">
        <v>21003</v>
      </c>
      <c r="D18" s="38"/>
      <c r="E18" s="37"/>
      <c r="F18" s="37"/>
      <c r="G18" s="37"/>
    </row>
    <row r="19" spans="1:10" ht="17.25" x14ac:dyDescent="0.25">
      <c r="A19" s="18"/>
      <c r="B19" s="38"/>
      <c r="C19" s="38"/>
      <c r="D19" s="38"/>
      <c r="E19" s="37"/>
      <c r="F19" s="37"/>
      <c r="G19" s="37"/>
    </row>
    <row r="20" spans="1:10" ht="26.25" customHeight="1" x14ac:dyDescent="0.25">
      <c r="A20" s="18"/>
      <c r="B20" s="36" t="s">
        <v>67</v>
      </c>
      <c r="C20" s="43" t="s">
        <v>84</v>
      </c>
      <c r="F20" s="37"/>
      <c r="G20" s="37"/>
    </row>
    <row r="21" spans="1:10" ht="17.25" x14ac:dyDescent="0.25">
      <c r="A21" s="18"/>
      <c r="B21" s="16"/>
      <c r="C21" s="42"/>
      <c r="F21" s="37"/>
      <c r="G21" s="37"/>
    </row>
    <row r="22" spans="1:10" ht="17.25" x14ac:dyDescent="0.25">
      <c r="A22" s="18"/>
      <c r="B22" s="2"/>
      <c r="C22" s="39"/>
      <c r="D22" s="38"/>
      <c r="E22" s="37"/>
      <c r="F22" s="37"/>
      <c r="G22" s="37"/>
    </row>
    <row r="23" spans="1:10" ht="17.25" x14ac:dyDescent="0.25">
      <c r="A23" s="18"/>
      <c r="B23" s="36" t="s">
        <v>65</v>
      </c>
      <c r="C23" s="43" t="s">
        <v>64</v>
      </c>
      <c r="F23" s="37"/>
      <c r="G23" s="37"/>
    </row>
    <row r="24" spans="1:10" ht="17.25" x14ac:dyDescent="0.25">
      <c r="A24" s="18"/>
      <c r="B24" s="16"/>
      <c r="C24" s="42"/>
      <c r="D24" s="38"/>
      <c r="E24" s="37"/>
      <c r="F24" s="37"/>
      <c r="G24" s="37"/>
    </row>
    <row r="25" spans="1:10" ht="17.25" x14ac:dyDescent="0.25">
      <c r="A25" s="18"/>
      <c r="B25" s="2"/>
      <c r="C25" s="39"/>
      <c r="D25" s="38"/>
      <c r="E25" s="37"/>
      <c r="F25" s="37"/>
      <c r="G25" s="37"/>
    </row>
    <row r="26" spans="1:10" customFormat="1" ht="15.75" customHeight="1" x14ac:dyDescent="0.25">
      <c r="A26" s="18" t="s">
        <v>63</v>
      </c>
      <c r="C26" s="15"/>
      <c r="D26" s="15"/>
      <c r="E26" s="15"/>
      <c r="F26" s="15"/>
      <c r="G26" s="15"/>
      <c r="H26" s="15"/>
      <c r="I26" s="15"/>
      <c r="J26" s="15"/>
    </row>
    <row r="27" spans="1:10" customFormat="1" ht="17.25" x14ac:dyDescent="0.25">
      <c r="B27" s="15"/>
      <c r="C27" s="15"/>
      <c r="D27" s="15"/>
      <c r="E27" s="15"/>
      <c r="F27" s="15"/>
      <c r="G27" s="15"/>
      <c r="H27" s="15"/>
      <c r="I27" s="15"/>
      <c r="J27" s="15"/>
    </row>
    <row r="28" spans="1:10" customFormat="1" ht="42" x14ac:dyDescent="0.25">
      <c r="B28" s="41" t="s">
        <v>62</v>
      </c>
      <c r="C28" s="41" t="s">
        <v>61</v>
      </c>
      <c r="D28" s="41" t="s">
        <v>60</v>
      </c>
      <c r="E28" s="41" t="s">
        <v>59</v>
      </c>
      <c r="F28" s="15"/>
      <c r="G28" s="15"/>
      <c r="H28" s="15"/>
      <c r="I28" s="15"/>
      <c r="J28" s="15"/>
    </row>
    <row r="29" spans="1:10" customFormat="1" ht="174" customHeight="1" x14ac:dyDescent="0.3">
      <c r="B29" s="52" t="s">
        <v>79</v>
      </c>
      <c r="C29" s="51" t="s">
        <v>134</v>
      </c>
      <c r="D29" s="35"/>
      <c r="E29" s="51" t="s">
        <v>132</v>
      </c>
      <c r="F29" s="40"/>
      <c r="G29" s="15"/>
      <c r="H29" s="15"/>
      <c r="I29" s="15"/>
      <c r="J29" s="40"/>
    </row>
    <row r="30" spans="1:10" ht="17.25" x14ac:dyDescent="0.25">
      <c r="A30" s="18"/>
      <c r="B30" s="2"/>
      <c r="C30" s="39"/>
      <c r="D30" s="38"/>
      <c r="E30" s="37"/>
      <c r="F30" s="37"/>
      <c r="G30" s="37"/>
    </row>
    <row r="31" spans="1:10" s="30" customFormat="1" ht="20.25" customHeight="1" x14ac:dyDescent="0.25">
      <c r="A31" s="18" t="s">
        <v>58</v>
      </c>
    </row>
    <row r="32" spans="1:10" s="30" customFormat="1" ht="15" customHeight="1" x14ac:dyDescent="0.25"/>
    <row r="33" spans="1:5" s="30" customFormat="1" ht="81" x14ac:dyDescent="0.25">
      <c r="B33" s="36" t="s">
        <v>57</v>
      </c>
      <c r="C33" s="51" t="s">
        <v>135</v>
      </c>
    </row>
    <row r="34" spans="1:5" s="30" customFormat="1" ht="17.25" customHeight="1" x14ac:dyDescent="0.25"/>
    <row r="35" spans="1:5" s="30" customFormat="1" ht="16.5" customHeight="1" x14ac:dyDescent="0.25">
      <c r="B35" s="91" t="s">
        <v>56</v>
      </c>
      <c r="C35" s="34" t="s">
        <v>55</v>
      </c>
    </row>
    <row r="36" spans="1:5" s="30" customFormat="1" ht="15" customHeight="1" x14ac:dyDescent="0.25">
      <c r="B36" s="92"/>
    </row>
    <row r="37" spans="1:5" s="30" customFormat="1" ht="15" customHeight="1" x14ac:dyDescent="0.25">
      <c r="B37" s="92"/>
    </row>
    <row r="38" spans="1:5" s="30" customFormat="1" ht="15" customHeight="1" x14ac:dyDescent="0.25">
      <c r="B38" s="93"/>
      <c r="C38" s="33"/>
    </row>
    <row r="39" spans="1:5" s="30" customFormat="1" ht="15" customHeight="1" x14ac:dyDescent="0.25"/>
    <row r="40" spans="1:5" s="30" customFormat="1" ht="13.5" customHeight="1" x14ac:dyDescent="0.25">
      <c r="B40" s="91" t="s">
        <v>54</v>
      </c>
    </row>
    <row r="41" spans="1:5" s="30" customFormat="1" ht="13.5" x14ac:dyDescent="0.25">
      <c r="B41" s="92"/>
    </row>
    <row r="42" spans="1:5" s="30" customFormat="1" ht="13.5" x14ac:dyDescent="0.25">
      <c r="B42" s="93"/>
    </row>
    <row r="43" spans="1:5" s="30" customFormat="1" ht="13.5" x14ac:dyDescent="0.25"/>
    <row r="44" spans="1:5" s="30" customFormat="1" ht="13.5" x14ac:dyDescent="0.25"/>
    <row r="45" spans="1:5" s="30" customFormat="1" ht="15.75" x14ac:dyDescent="0.25">
      <c r="A45" s="18" t="s">
        <v>53</v>
      </c>
    </row>
    <row r="46" spans="1:5" s="30" customFormat="1" ht="13.5" x14ac:dyDescent="0.25"/>
    <row r="47" spans="1:5" s="30" customFormat="1" ht="76.5" customHeight="1" x14ac:dyDescent="0.25">
      <c r="B47" s="94" t="s">
        <v>136</v>
      </c>
      <c r="C47" s="97"/>
      <c r="D47" s="97"/>
      <c r="E47" s="98"/>
    </row>
    <row r="48" spans="1:5" s="30" customFormat="1" ht="15" customHeight="1" x14ac:dyDescent="0.25"/>
    <row r="49" spans="1:7" s="30" customFormat="1" ht="15" customHeight="1" x14ac:dyDescent="0.25">
      <c r="A49" s="18" t="s">
        <v>52</v>
      </c>
    </row>
    <row r="50" spans="1:7" s="30" customFormat="1" ht="15" customHeight="1" x14ac:dyDescent="0.25"/>
    <row r="51" spans="1:7" s="30" customFormat="1" ht="15" customHeight="1" x14ac:dyDescent="0.25">
      <c r="B51" s="94" t="s">
        <v>137</v>
      </c>
      <c r="C51" s="95"/>
      <c r="D51" s="95"/>
      <c r="E51" s="96"/>
    </row>
    <row r="52" spans="1:7" s="30" customFormat="1" ht="15" customHeight="1" x14ac:dyDescent="0.25"/>
    <row r="53" spans="1:7" s="30" customFormat="1" ht="15" customHeight="1" x14ac:dyDescent="0.25">
      <c r="A53" s="18" t="s">
        <v>51</v>
      </c>
    </row>
    <row r="54" spans="1:7" s="30" customFormat="1" ht="15" customHeight="1" x14ac:dyDescent="0.25"/>
    <row r="55" spans="1:7" s="30" customFormat="1" ht="58.5" customHeight="1" x14ac:dyDescent="0.25">
      <c r="B55" s="94" t="s">
        <v>138</v>
      </c>
      <c r="C55" s="95"/>
      <c r="D55" s="95"/>
      <c r="E55" s="96"/>
    </row>
    <row r="56" spans="1:7" s="30" customFormat="1" ht="13.5" x14ac:dyDescent="0.25"/>
    <row r="57" spans="1:7" s="30" customFormat="1" ht="14.25" x14ac:dyDescent="0.25">
      <c r="A57" s="18" t="s">
        <v>50</v>
      </c>
    </row>
    <row r="58" spans="1:7" s="30" customFormat="1" ht="13.5" x14ac:dyDescent="0.25"/>
    <row r="59" spans="1:7" s="30" customFormat="1" ht="15" customHeight="1" x14ac:dyDescent="0.25">
      <c r="B59" s="89" t="s">
        <v>49</v>
      </c>
      <c r="C59" s="89" t="s">
        <v>48</v>
      </c>
      <c r="D59" s="89" t="s">
        <v>0</v>
      </c>
      <c r="E59" s="89" t="s">
        <v>6</v>
      </c>
      <c r="F59" s="89" t="s">
        <v>7</v>
      </c>
      <c r="G59" s="29" t="s">
        <v>47</v>
      </c>
    </row>
    <row r="60" spans="1:7" s="30" customFormat="1" ht="22.5" customHeight="1" x14ac:dyDescent="0.25">
      <c r="B60" s="90"/>
      <c r="C60" s="90"/>
      <c r="D60" s="90"/>
      <c r="E60" s="90"/>
      <c r="F60" s="90"/>
      <c r="G60" s="29" t="str">
        <f>C14</f>
        <v>շարունակական</v>
      </c>
    </row>
    <row r="61" spans="1:7" x14ac:dyDescent="0.25">
      <c r="B61" s="32" t="s">
        <v>139</v>
      </c>
      <c r="C61" s="26" t="s">
        <v>140</v>
      </c>
      <c r="D61" s="25">
        <v>53</v>
      </c>
      <c r="E61" s="25">
        <v>0</v>
      </c>
      <c r="F61" s="24">
        <v>0</v>
      </c>
      <c r="G61" s="23"/>
    </row>
    <row r="62" spans="1:7" x14ac:dyDescent="0.25">
      <c r="B62" s="32" t="s">
        <v>141</v>
      </c>
      <c r="C62" s="26" t="s">
        <v>140</v>
      </c>
      <c r="D62" s="25">
        <v>0</v>
      </c>
      <c r="E62" s="25">
        <v>53</v>
      </c>
      <c r="F62" s="24">
        <v>53</v>
      </c>
      <c r="G62" s="23"/>
    </row>
    <row r="63" spans="1:7" x14ac:dyDescent="0.25">
      <c r="B63" s="30"/>
    </row>
    <row r="64" spans="1:7" x14ac:dyDescent="0.25">
      <c r="A64" s="18" t="s">
        <v>46</v>
      </c>
      <c r="B64" s="30"/>
    </row>
    <row r="65" spans="1:7" x14ac:dyDescent="0.25">
      <c r="B65" s="30"/>
    </row>
    <row r="66" spans="1:7" ht="15" customHeight="1" x14ac:dyDescent="0.25">
      <c r="B66" s="89" t="s">
        <v>45</v>
      </c>
      <c r="C66" s="89" t="s">
        <v>42</v>
      </c>
      <c r="D66" s="89" t="s">
        <v>0</v>
      </c>
      <c r="E66" s="89" t="s">
        <v>6</v>
      </c>
      <c r="F66" s="89" t="s">
        <v>7</v>
      </c>
      <c r="G66" s="29" t="s">
        <v>41</v>
      </c>
    </row>
    <row r="67" spans="1:7" x14ac:dyDescent="0.25">
      <c r="B67" s="90"/>
      <c r="C67" s="90"/>
      <c r="D67" s="90"/>
      <c r="E67" s="90"/>
      <c r="F67" s="90"/>
      <c r="G67" s="29" t="str">
        <f>C14</f>
        <v>շարունակական</v>
      </c>
    </row>
    <row r="68" spans="1:7" x14ac:dyDescent="0.25">
      <c r="B68" s="26" t="s">
        <v>142</v>
      </c>
      <c r="C68" s="29" t="s">
        <v>35</v>
      </c>
      <c r="D68" s="53">
        <v>611760</v>
      </c>
      <c r="E68" s="25"/>
      <c r="F68" s="24"/>
      <c r="G68" s="14"/>
    </row>
    <row r="69" spans="1:7" x14ac:dyDescent="0.25">
      <c r="B69" s="26" t="s">
        <v>149</v>
      </c>
      <c r="C69" s="29" t="s">
        <v>35</v>
      </c>
      <c r="D69" s="25"/>
      <c r="E69" s="53">
        <v>5440000</v>
      </c>
      <c r="F69" s="53">
        <v>4890000</v>
      </c>
      <c r="G69" s="14"/>
    </row>
    <row r="70" spans="1:7" x14ac:dyDescent="0.25">
      <c r="B70" s="21" t="s">
        <v>10</v>
      </c>
      <c r="C70" s="21" t="s">
        <v>35</v>
      </c>
      <c r="D70" s="54">
        <f>SUM(D68:D69)</f>
        <v>611760</v>
      </c>
      <c r="E70" s="54">
        <f>SUM(E68:E69)</f>
        <v>5440000</v>
      </c>
      <c r="F70" s="54">
        <f>SUM(F68:F69)</f>
        <v>4890000</v>
      </c>
      <c r="G70" s="21">
        <f>SUM(G68:G69)</f>
        <v>0</v>
      </c>
    </row>
    <row r="71" spans="1:7" x14ac:dyDescent="0.25">
      <c r="B71" s="16"/>
    </row>
    <row r="72" spans="1:7" x14ac:dyDescent="0.25">
      <c r="A72" s="18" t="s">
        <v>44</v>
      </c>
      <c r="B72" s="16"/>
    </row>
    <row r="73" spans="1:7" x14ac:dyDescent="0.25">
      <c r="B73" s="16"/>
    </row>
    <row r="74" spans="1:7" ht="15" customHeight="1" x14ac:dyDescent="0.25">
      <c r="B74" s="89" t="s">
        <v>43</v>
      </c>
      <c r="C74" s="89" t="s">
        <v>42</v>
      </c>
      <c r="D74" s="89" t="s">
        <v>0</v>
      </c>
      <c r="E74" s="89" t="s">
        <v>6</v>
      </c>
      <c r="F74" s="89" t="s">
        <v>7</v>
      </c>
      <c r="G74" s="29" t="s">
        <v>41</v>
      </c>
    </row>
    <row r="75" spans="1:7" x14ac:dyDescent="0.25">
      <c r="B75" s="90"/>
      <c r="C75" s="90"/>
      <c r="D75" s="90"/>
      <c r="E75" s="90"/>
      <c r="F75" s="90"/>
      <c r="G75" s="29" t="str">
        <f>C14</f>
        <v>շարունակական</v>
      </c>
    </row>
    <row r="76" spans="1:7" x14ac:dyDescent="0.25">
      <c r="B76" s="19" t="s">
        <v>40</v>
      </c>
      <c r="C76" s="22" t="s">
        <v>35</v>
      </c>
      <c r="D76" s="54">
        <f>D70</f>
        <v>611760</v>
      </c>
      <c r="E76" s="54">
        <f>E70</f>
        <v>5440000</v>
      </c>
      <c r="F76" s="54">
        <f>F70</f>
        <v>4890000</v>
      </c>
      <c r="G76" s="21">
        <f>G70</f>
        <v>0</v>
      </c>
    </row>
    <row r="77" spans="1:7" x14ac:dyDescent="0.25">
      <c r="B77" s="27" t="s">
        <v>39</v>
      </c>
      <c r="C77" s="22" t="s">
        <v>35</v>
      </c>
      <c r="D77" s="55">
        <f>+D76</f>
        <v>611760</v>
      </c>
      <c r="E77" s="55">
        <f t="shared" ref="E77:F77" si="0">+E76</f>
        <v>5440000</v>
      </c>
      <c r="F77" s="55">
        <f t="shared" si="0"/>
        <v>4890000</v>
      </c>
      <c r="G77" s="23"/>
    </row>
    <row r="78" spans="1:7" ht="15" customHeight="1" x14ac:dyDescent="0.25">
      <c r="B78" s="28" t="s">
        <v>38</v>
      </c>
      <c r="C78" s="22" t="s">
        <v>35</v>
      </c>
      <c r="D78" s="55"/>
      <c r="E78" s="55"/>
      <c r="F78" s="56"/>
      <c r="G78" s="23"/>
    </row>
    <row r="79" spans="1:7" x14ac:dyDescent="0.25">
      <c r="B79" s="27" t="s">
        <v>37</v>
      </c>
      <c r="C79" s="22" t="s">
        <v>35</v>
      </c>
      <c r="D79" s="54">
        <f>SUM(D80:D81)</f>
        <v>0</v>
      </c>
      <c r="E79" s="54">
        <f>SUM(E80:E81)</f>
        <v>0</v>
      </c>
      <c r="F79" s="54">
        <f>SUM(F80:F81)</f>
        <v>0</v>
      </c>
      <c r="G79" s="21">
        <f>SUM(G80:G81)</f>
        <v>0</v>
      </c>
    </row>
    <row r="80" spans="1:7" x14ac:dyDescent="0.25">
      <c r="B80" s="26"/>
      <c r="C80" s="22" t="s">
        <v>35</v>
      </c>
      <c r="D80" s="55"/>
      <c r="E80" s="55"/>
      <c r="F80" s="56"/>
      <c r="G80" s="23"/>
    </row>
    <row r="81" spans="1:7" x14ac:dyDescent="0.25">
      <c r="B81" s="26"/>
      <c r="C81" s="22" t="s">
        <v>35</v>
      </c>
      <c r="D81" s="55"/>
      <c r="E81" s="55"/>
      <c r="F81" s="56"/>
      <c r="G81" s="23"/>
    </row>
    <row r="82" spans="1:7" ht="15.75" customHeight="1" x14ac:dyDescent="0.25">
      <c r="B82" s="19" t="s">
        <v>36</v>
      </c>
      <c r="C82" s="22" t="s">
        <v>35</v>
      </c>
      <c r="D82" s="54">
        <f>D76-D79-D78</f>
        <v>611760</v>
      </c>
      <c r="E82" s="54">
        <f>E76-E79-E78</f>
        <v>5440000</v>
      </c>
      <c r="F82" s="54">
        <f>F76-F79-F78</f>
        <v>4890000</v>
      </c>
      <c r="G82" s="21">
        <f>G76-G79-G78</f>
        <v>0</v>
      </c>
    </row>
    <row r="83" spans="1:7" x14ac:dyDescent="0.25">
      <c r="B83" s="16"/>
    </row>
    <row r="84" spans="1:7" ht="19.5" customHeight="1" x14ac:dyDescent="0.25">
      <c r="A84" s="18" t="s">
        <v>34</v>
      </c>
      <c r="B84" s="16"/>
    </row>
    <row r="85" spans="1:7" ht="21" customHeight="1" x14ac:dyDescent="0.25">
      <c r="B85" s="16"/>
    </row>
    <row r="86" spans="1:7" x14ac:dyDescent="0.25">
      <c r="B86" s="19" t="s">
        <v>33</v>
      </c>
      <c r="C86" s="83"/>
      <c r="D86" s="84"/>
      <c r="E86" s="85"/>
    </row>
    <row r="87" spans="1:7" x14ac:dyDescent="0.25">
      <c r="B87" s="16"/>
    </row>
    <row r="88" spans="1:7" ht="15.75" x14ac:dyDescent="0.25">
      <c r="A88" s="18" t="s">
        <v>32</v>
      </c>
      <c r="B88" s="20"/>
    </row>
    <row r="89" spans="1:7" x14ac:dyDescent="0.25">
      <c r="B89" s="16"/>
    </row>
    <row r="90" spans="1:7" x14ac:dyDescent="0.25">
      <c r="B90" s="19" t="s">
        <v>31</v>
      </c>
      <c r="C90" s="83"/>
      <c r="D90" s="84"/>
      <c r="E90" s="85"/>
    </row>
    <row r="91" spans="1:7" x14ac:dyDescent="0.25">
      <c r="B91" s="19" t="s">
        <v>30</v>
      </c>
      <c r="C91" s="83"/>
      <c r="D91" s="84"/>
      <c r="E91" s="85"/>
    </row>
    <row r="92" spans="1:7" ht="24.75" customHeight="1" x14ac:dyDescent="0.25">
      <c r="A92" s="18" t="s">
        <v>29</v>
      </c>
      <c r="B92" s="16"/>
    </row>
    <row r="93" spans="1:7" x14ac:dyDescent="0.25">
      <c r="B93" s="16"/>
    </row>
    <row r="94" spans="1:7" x14ac:dyDescent="0.25">
      <c r="B94" s="83"/>
      <c r="C94" s="84"/>
      <c r="D94" s="84"/>
      <c r="E94" s="85"/>
    </row>
    <row r="96" spans="1:7" x14ac:dyDescent="0.25">
      <c r="A96" s="18" t="s">
        <v>28</v>
      </c>
    </row>
    <row r="98" spans="2:5" x14ac:dyDescent="0.25">
      <c r="B98" s="83" t="s">
        <v>143</v>
      </c>
      <c r="C98" s="84"/>
      <c r="D98" s="84"/>
      <c r="E98" s="85"/>
    </row>
  </sheetData>
  <mergeCells count="25">
    <mergeCell ref="B94:E94"/>
    <mergeCell ref="B59:B60"/>
    <mergeCell ref="C59:C60"/>
    <mergeCell ref="D59:D60"/>
    <mergeCell ref="B98:E98"/>
    <mergeCell ref="C86:E86"/>
    <mergeCell ref="C90:E90"/>
    <mergeCell ref="C91:E91"/>
    <mergeCell ref="F74:F75"/>
    <mergeCell ref="B74:B75"/>
    <mergeCell ref="F59:F60"/>
    <mergeCell ref="B66:B67"/>
    <mergeCell ref="C66:C67"/>
    <mergeCell ref="D66:D67"/>
    <mergeCell ref="E66:E67"/>
    <mergeCell ref="F66:F67"/>
    <mergeCell ref="E59:E60"/>
    <mergeCell ref="C74:C75"/>
    <mergeCell ref="D74:D75"/>
    <mergeCell ref="E74:E75"/>
    <mergeCell ref="B35:B38"/>
    <mergeCell ref="B40:B42"/>
    <mergeCell ref="B47:E47"/>
    <mergeCell ref="B51:E51"/>
    <mergeCell ref="B55:E5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95250</xdr:colOff>
                    <xdr:row>35</xdr:row>
                    <xdr:rowOff>0</xdr:rowOff>
                  </from>
                  <to>
                    <xdr:col>3</xdr:col>
                    <xdr:colOff>352425</xdr:colOff>
                    <xdr:row>36</xdr:row>
                    <xdr:rowOff>9525</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95250</xdr:colOff>
                    <xdr:row>37</xdr:row>
                    <xdr:rowOff>0</xdr:rowOff>
                  </from>
                  <to>
                    <xdr:col>3</xdr:col>
                    <xdr:colOff>1619250</xdr:colOff>
                    <xdr:row>37</xdr:row>
                    <xdr:rowOff>161925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2</xdr:col>
                    <xdr:colOff>95250</xdr:colOff>
                    <xdr:row>35</xdr:row>
                    <xdr:rowOff>180975</xdr:rowOff>
                  </from>
                  <to>
                    <xdr:col>3</xdr:col>
                    <xdr:colOff>2533650</xdr:colOff>
                    <xdr:row>36</xdr:row>
                    <xdr:rowOff>180975</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2</xdr:col>
                    <xdr:colOff>38100</xdr:colOff>
                    <xdr:row>39</xdr:row>
                    <xdr:rowOff>28575</xdr:rowOff>
                  </from>
                  <to>
                    <xdr:col>10</xdr:col>
                    <xdr:colOff>314325</xdr:colOff>
                    <xdr:row>39</xdr:row>
                    <xdr:rowOff>161925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2</xdr:col>
                    <xdr:colOff>47625</xdr:colOff>
                    <xdr:row>40</xdr:row>
                    <xdr:rowOff>28575</xdr:rowOff>
                  </from>
                  <to>
                    <xdr:col>11</xdr:col>
                    <xdr:colOff>76200</xdr:colOff>
                    <xdr:row>41</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2</xdr:col>
                    <xdr:colOff>47625</xdr:colOff>
                    <xdr:row>41</xdr:row>
                    <xdr:rowOff>9525</xdr:rowOff>
                  </from>
                  <to>
                    <xdr:col>6</xdr:col>
                    <xdr:colOff>1285875</xdr:colOff>
                    <xdr:row>42</xdr:row>
                    <xdr:rowOff>9525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0</xdr:colOff>
                    <xdr:row>11</xdr:row>
                    <xdr:rowOff>0</xdr:rowOff>
                  </from>
                  <to>
                    <xdr:col>1</xdr:col>
                    <xdr:colOff>2933700</xdr:colOff>
                    <xdr:row>11</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7"/>
  <sheetViews>
    <sheetView workbookViewId="0">
      <selection activeCell="C17" sqref="C17"/>
    </sheetView>
  </sheetViews>
  <sheetFormatPr defaultRowHeight="15" x14ac:dyDescent="0.25"/>
  <cols>
    <col min="1" max="1" width="9.140625" style="16"/>
    <col min="2" max="2" width="62.42578125" style="17" customWidth="1"/>
    <col min="3" max="3" width="50.28515625" style="16" customWidth="1"/>
    <col min="4" max="4" width="45.140625" style="16" customWidth="1"/>
    <col min="5" max="5" width="37.140625" style="16" customWidth="1"/>
    <col min="6" max="6" width="18.85546875" style="16" customWidth="1"/>
    <col min="7" max="7" width="28.28515625" style="16" customWidth="1"/>
    <col min="8" max="8" width="4" style="16" hidden="1" customWidth="1"/>
    <col min="9" max="10" width="7.85546875" style="16" hidden="1" customWidth="1"/>
    <col min="11" max="16384" width="9.140625" style="16"/>
  </cols>
  <sheetData>
    <row r="1" spans="1:10" ht="19.5" x14ac:dyDescent="0.25">
      <c r="A1" s="1" t="s">
        <v>88</v>
      </c>
      <c r="B1" s="16"/>
      <c r="C1" s="38"/>
      <c r="D1" s="38"/>
      <c r="E1" s="37"/>
      <c r="F1" s="37"/>
      <c r="H1" s="37" t="s">
        <v>87</v>
      </c>
      <c r="I1" s="37" t="s">
        <v>86</v>
      </c>
      <c r="J1" s="16" t="s">
        <v>85</v>
      </c>
    </row>
    <row r="2" spans="1:10" ht="17.25" x14ac:dyDescent="0.25">
      <c r="A2" s="47"/>
      <c r="B2" s="2"/>
      <c r="C2" s="38"/>
      <c r="D2" s="38"/>
      <c r="E2" s="37"/>
      <c r="F2" s="37"/>
      <c r="H2" s="37" t="s">
        <v>84</v>
      </c>
      <c r="I2" s="16" t="s">
        <v>64</v>
      </c>
      <c r="J2" s="48" t="s">
        <v>83</v>
      </c>
    </row>
    <row r="3" spans="1:10" ht="17.25" x14ac:dyDescent="0.25">
      <c r="A3" s="18" t="s">
        <v>82</v>
      </c>
      <c r="B3" s="2"/>
      <c r="C3" s="38"/>
      <c r="D3" s="38"/>
      <c r="E3" s="37"/>
      <c r="F3" s="37"/>
      <c r="H3" s="37" t="s">
        <v>81</v>
      </c>
      <c r="I3" s="16" t="s">
        <v>80</v>
      </c>
      <c r="J3" s="48" t="s">
        <v>79</v>
      </c>
    </row>
    <row r="4" spans="1:10" ht="17.25" x14ac:dyDescent="0.25">
      <c r="A4" s="47"/>
      <c r="B4" s="2"/>
      <c r="C4" s="38"/>
      <c r="D4" s="38"/>
      <c r="E4" s="37"/>
      <c r="F4" s="37"/>
      <c r="H4" s="37" t="s">
        <v>66</v>
      </c>
      <c r="J4" s="48" t="s">
        <v>78</v>
      </c>
    </row>
    <row r="5" spans="1:10" ht="17.25" x14ac:dyDescent="0.25">
      <c r="A5" s="47"/>
      <c r="B5" s="36" t="s">
        <v>77</v>
      </c>
      <c r="C5" s="44" t="s">
        <v>150</v>
      </c>
      <c r="D5" s="38"/>
      <c r="E5" s="37"/>
      <c r="F5" s="37"/>
      <c r="G5" s="37"/>
    </row>
    <row r="6" spans="1:10" ht="28.5" x14ac:dyDescent="0.25">
      <c r="A6" s="47"/>
      <c r="B6" s="36" t="s">
        <v>76</v>
      </c>
      <c r="C6" s="50" t="s">
        <v>178</v>
      </c>
      <c r="D6" s="38"/>
      <c r="E6" s="37"/>
      <c r="F6" s="37"/>
      <c r="G6" s="37"/>
    </row>
    <row r="7" spans="1:10" ht="17.25" x14ac:dyDescent="0.25">
      <c r="A7" s="47"/>
      <c r="B7" s="2"/>
      <c r="C7" s="38"/>
      <c r="D7" s="38"/>
      <c r="E7" s="37"/>
      <c r="F7" s="37"/>
      <c r="G7" s="37"/>
    </row>
    <row r="8" spans="1:10" ht="17.25" x14ac:dyDescent="0.25">
      <c r="A8" s="18" t="s">
        <v>75</v>
      </c>
      <c r="B8" s="2"/>
      <c r="C8" s="38"/>
      <c r="D8" s="38"/>
      <c r="E8" s="37"/>
      <c r="F8" s="37"/>
      <c r="G8" s="37"/>
    </row>
    <row r="9" spans="1:10" ht="17.25" x14ac:dyDescent="0.25">
      <c r="A9" s="18"/>
      <c r="B9" s="2"/>
      <c r="C9" s="38"/>
      <c r="D9" s="38"/>
      <c r="E9" s="37"/>
      <c r="F9" s="37"/>
      <c r="G9" s="37"/>
    </row>
    <row r="10" spans="1:10" ht="40.5" x14ac:dyDescent="0.25">
      <c r="A10" s="18"/>
      <c r="B10" s="36" t="s">
        <v>74</v>
      </c>
      <c r="C10" s="50" t="s">
        <v>151</v>
      </c>
      <c r="G10" s="37"/>
    </row>
    <row r="11" spans="1:10" ht="17.25" x14ac:dyDescent="0.25">
      <c r="A11" s="18"/>
      <c r="B11" s="36" t="s">
        <v>73</v>
      </c>
      <c r="C11" s="44">
        <v>1103</v>
      </c>
      <c r="G11" s="37"/>
    </row>
    <row r="12" spans="1:10" ht="17.25" x14ac:dyDescent="0.25">
      <c r="A12" s="18"/>
      <c r="B12" s="46"/>
      <c r="C12" s="45"/>
      <c r="D12" s="38"/>
      <c r="E12" s="37"/>
      <c r="F12" s="37"/>
      <c r="G12" s="37"/>
    </row>
    <row r="13" spans="1:10" ht="17.25" x14ac:dyDescent="0.25">
      <c r="A13" s="18"/>
      <c r="B13" s="36" t="s">
        <v>72</v>
      </c>
      <c r="C13" s="44">
        <v>2026</v>
      </c>
      <c r="D13" s="38"/>
      <c r="E13" s="37"/>
      <c r="F13" s="37"/>
      <c r="G13" s="37"/>
    </row>
    <row r="14" spans="1:10" ht="17.25" x14ac:dyDescent="0.25">
      <c r="A14" s="18"/>
      <c r="B14" s="36" t="s">
        <v>71</v>
      </c>
      <c r="C14" s="44" t="s">
        <v>131</v>
      </c>
      <c r="D14" s="38"/>
      <c r="E14" s="37"/>
      <c r="F14" s="37"/>
      <c r="G14" s="37"/>
    </row>
    <row r="15" spans="1:10" ht="17.25" x14ac:dyDescent="0.25">
      <c r="A15" s="18"/>
      <c r="B15" s="2"/>
      <c r="C15" s="39"/>
      <c r="D15" s="38"/>
      <c r="E15" s="37"/>
      <c r="F15" s="37"/>
      <c r="G15" s="37"/>
    </row>
    <row r="16" spans="1:10" ht="17.25" x14ac:dyDescent="0.25">
      <c r="A16" s="18" t="s">
        <v>70</v>
      </c>
      <c r="B16" s="2"/>
      <c r="C16" s="39"/>
      <c r="D16" s="38"/>
      <c r="E16" s="37"/>
      <c r="F16" s="37"/>
      <c r="G16" s="37"/>
    </row>
    <row r="17" spans="1:10" ht="67.5" x14ac:dyDescent="0.25">
      <c r="B17" s="36" t="s">
        <v>69</v>
      </c>
      <c r="C17" s="50" t="s">
        <v>129</v>
      </c>
      <c r="D17" s="38"/>
      <c r="E17" s="37"/>
      <c r="F17" s="37"/>
      <c r="G17" s="37"/>
    </row>
    <row r="18" spans="1:10" ht="17.25" x14ac:dyDescent="0.25">
      <c r="A18" s="18"/>
      <c r="B18" s="36" t="s">
        <v>68</v>
      </c>
      <c r="C18" s="44">
        <v>21004</v>
      </c>
      <c r="D18" s="38"/>
      <c r="E18" s="37"/>
      <c r="F18" s="37"/>
      <c r="G18" s="37"/>
    </row>
    <row r="19" spans="1:10" ht="17.25" x14ac:dyDescent="0.25">
      <c r="A19" s="18"/>
      <c r="B19" s="38"/>
      <c r="C19" s="38"/>
      <c r="D19" s="38"/>
      <c r="E19" s="37"/>
      <c r="F19" s="37"/>
      <c r="G19" s="37"/>
    </row>
    <row r="20" spans="1:10" ht="26.25" customHeight="1" x14ac:dyDescent="0.25">
      <c r="A20" s="18"/>
      <c r="B20" s="36" t="s">
        <v>67</v>
      </c>
      <c r="C20" s="43" t="s">
        <v>84</v>
      </c>
      <c r="F20" s="37"/>
      <c r="G20" s="37"/>
    </row>
    <row r="21" spans="1:10" ht="17.25" x14ac:dyDescent="0.25">
      <c r="A21" s="18"/>
      <c r="B21" s="16"/>
      <c r="C21" s="42"/>
      <c r="F21" s="37"/>
      <c r="G21" s="37"/>
    </row>
    <row r="22" spans="1:10" ht="17.25" x14ac:dyDescent="0.25">
      <c r="A22" s="18"/>
      <c r="B22" s="2"/>
      <c r="C22" s="39"/>
      <c r="D22" s="38"/>
      <c r="E22" s="37"/>
      <c r="F22" s="37"/>
      <c r="G22" s="37"/>
    </row>
    <row r="23" spans="1:10" ht="17.25" x14ac:dyDescent="0.25">
      <c r="A23" s="18"/>
      <c r="B23" s="36" t="s">
        <v>65</v>
      </c>
      <c r="C23" s="43" t="s">
        <v>64</v>
      </c>
      <c r="F23" s="37"/>
      <c r="G23" s="37"/>
    </row>
    <row r="24" spans="1:10" ht="17.25" x14ac:dyDescent="0.25">
      <c r="A24" s="18"/>
      <c r="B24" s="16"/>
      <c r="C24" s="42"/>
      <c r="D24" s="38"/>
      <c r="E24" s="37"/>
      <c r="F24" s="37"/>
      <c r="G24" s="37"/>
    </row>
    <row r="25" spans="1:10" ht="17.25" x14ac:dyDescent="0.25">
      <c r="A25" s="18"/>
      <c r="B25" s="2"/>
      <c r="C25" s="39"/>
      <c r="D25" s="38"/>
      <c r="E25" s="37"/>
      <c r="F25" s="37"/>
      <c r="G25" s="37"/>
    </row>
    <row r="26" spans="1:10" customFormat="1" ht="15.75" customHeight="1" x14ac:dyDescent="0.25">
      <c r="A26" s="18" t="s">
        <v>63</v>
      </c>
      <c r="C26" s="15"/>
      <c r="D26" s="15"/>
      <c r="E26" s="15"/>
      <c r="F26" s="15"/>
      <c r="G26" s="15"/>
      <c r="H26" s="15"/>
      <c r="I26" s="15"/>
      <c r="J26" s="15"/>
    </row>
    <row r="27" spans="1:10" customFormat="1" ht="17.25" x14ac:dyDescent="0.25">
      <c r="B27" s="15"/>
      <c r="C27" s="15"/>
      <c r="D27" s="15"/>
      <c r="E27" s="15"/>
      <c r="F27" s="15"/>
      <c r="G27" s="15"/>
      <c r="H27" s="15"/>
      <c r="I27" s="15"/>
      <c r="J27" s="15"/>
    </row>
    <row r="28" spans="1:10" customFormat="1" ht="42" x14ac:dyDescent="0.25">
      <c r="B28" s="41" t="s">
        <v>62</v>
      </c>
      <c r="C28" s="41" t="s">
        <v>61</v>
      </c>
      <c r="D28" s="41" t="s">
        <v>60</v>
      </c>
      <c r="E28" s="41" t="s">
        <v>59</v>
      </c>
      <c r="F28" s="15"/>
      <c r="G28" s="15"/>
      <c r="H28" s="15"/>
      <c r="I28" s="15"/>
      <c r="J28" s="15"/>
    </row>
    <row r="29" spans="1:10" customFormat="1" ht="180" customHeight="1" x14ac:dyDescent="0.3">
      <c r="B29" s="52" t="s">
        <v>79</v>
      </c>
      <c r="C29" s="51" t="s">
        <v>144</v>
      </c>
      <c r="D29" s="35"/>
      <c r="E29" s="51" t="s">
        <v>132</v>
      </c>
      <c r="F29" s="40"/>
      <c r="G29" s="15"/>
      <c r="H29" s="15"/>
      <c r="I29" s="15"/>
      <c r="J29" s="40"/>
    </row>
    <row r="30" spans="1:10" ht="17.25" x14ac:dyDescent="0.25">
      <c r="A30" s="18"/>
      <c r="B30" s="2"/>
      <c r="C30" s="39"/>
      <c r="D30" s="38"/>
      <c r="E30" s="37"/>
      <c r="F30" s="37"/>
      <c r="G30" s="37"/>
    </row>
    <row r="31" spans="1:10" s="30" customFormat="1" ht="20.25" customHeight="1" x14ac:dyDescent="0.25">
      <c r="A31" s="18" t="s">
        <v>58</v>
      </c>
    </row>
    <row r="32" spans="1:10" s="30" customFormat="1" ht="15" customHeight="1" x14ac:dyDescent="0.25"/>
    <row r="33" spans="1:5" s="30" customFormat="1" ht="94.5" x14ac:dyDescent="0.25">
      <c r="B33" s="36" t="s">
        <v>57</v>
      </c>
      <c r="C33" s="51" t="s">
        <v>145</v>
      </c>
    </row>
    <row r="34" spans="1:5" s="30" customFormat="1" ht="17.25" customHeight="1" x14ac:dyDescent="0.25"/>
    <row r="35" spans="1:5" s="30" customFormat="1" ht="15" customHeight="1" x14ac:dyDescent="0.25">
      <c r="B35" s="102" t="s">
        <v>90</v>
      </c>
    </row>
    <row r="36" spans="1:5" s="30" customFormat="1" ht="15" customHeight="1" x14ac:dyDescent="0.25">
      <c r="B36" s="102"/>
    </row>
    <row r="37" spans="1:5" s="30" customFormat="1" ht="15" customHeight="1" x14ac:dyDescent="0.25">
      <c r="B37" s="102"/>
      <c r="C37" s="33"/>
    </row>
    <row r="38" spans="1:5" s="30" customFormat="1" ht="15" customHeight="1" x14ac:dyDescent="0.25"/>
    <row r="39" spans="1:5" s="30" customFormat="1" ht="13.5" customHeight="1" x14ac:dyDescent="0.25">
      <c r="B39" s="91" t="s">
        <v>54</v>
      </c>
    </row>
    <row r="40" spans="1:5" s="30" customFormat="1" ht="13.5" x14ac:dyDescent="0.25">
      <c r="B40" s="92"/>
    </row>
    <row r="41" spans="1:5" s="30" customFormat="1" ht="13.5" x14ac:dyDescent="0.25">
      <c r="B41" s="93"/>
    </row>
    <row r="42" spans="1:5" s="30" customFormat="1" ht="13.5" x14ac:dyDescent="0.25"/>
    <row r="43" spans="1:5" s="30" customFormat="1" ht="13.5" x14ac:dyDescent="0.25"/>
    <row r="44" spans="1:5" s="30" customFormat="1" ht="15.75" x14ac:dyDescent="0.25">
      <c r="A44" s="18" t="s">
        <v>53</v>
      </c>
    </row>
    <row r="45" spans="1:5" s="30" customFormat="1" ht="13.5" x14ac:dyDescent="0.25"/>
    <row r="46" spans="1:5" s="30" customFormat="1" ht="69.75" customHeight="1" x14ac:dyDescent="0.25">
      <c r="B46" s="94" t="s">
        <v>146</v>
      </c>
      <c r="C46" s="97"/>
      <c r="D46" s="97"/>
      <c r="E46" s="98"/>
    </row>
    <row r="47" spans="1:5" s="30" customFormat="1" ht="15" customHeight="1" x14ac:dyDescent="0.25"/>
    <row r="48" spans="1:5" s="30" customFormat="1" ht="15" customHeight="1" x14ac:dyDescent="0.25">
      <c r="A48" s="18" t="s">
        <v>52</v>
      </c>
    </row>
    <row r="49" spans="1:7" s="30" customFormat="1" ht="15" customHeight="1" x14ac:dyDescent="0.25"/>
    <row r="50" spans="1:7" s="30" customFormat="1" ht="48" customHeight="1" x14ac:dyDescent="0.25">
      <c r="B50" s="94" t="s">
        <v>147</v>
      </c>
      <c r="C50" s="95"/>
      <c r="D50" s="95"/>
      <c r="E50" s="96"/>
    </row>
    <row r="51" spans="1:7" s="30" customFormat="1" ht="15" customHeight="1" x14ac:dyDescent="0.25"/>
    <row r="52" spans="1:7" s="30" customFormat="1" ht="15" customHeight="1" x14ac:dyDescent="0.25">
      <c r="A52" s="18" t="s">
        <v>51</v>
      </c>
    </row>
    <row r="53" spans="1:7" s="30" customFormat="1" ht="15" customHeight="1" x14ac:dyDescent="0.25"/>
    <row r="54" spans="1:7" s="30" customFormat="1" ht="39.75" customHeight="1" x14ac:dyDescent="0.25">
      <c r="B54" s="94" t="s">
        <v>148</v>
      </c>
      <c r="C54" s="95"/>
      <c r="D54" s="95"/>
      <c r="E54" s="96"/>
    </row>
    <row r="55" spans="1:7" s="30" customFormat="1" ht="13.5" x14ac:dyDescent="0.25"/>
    <row r="56" spans="1:7" s="30" customFormat="1" ht="14.25" x14ac:dyDescent="0.25">
      <c r="A56" s="18" t="s">
        <v>50</v>
      </c>
    </row>
    <row r="57" spans="1:7" s="30" customFormat="1" ht="13.5" x14ac:dyDescent="0.25"/>
    <row r="58" spans="1:7" s="30" customFormat="1" ht="15" customHeight="1" x14ac:dyDescent="0.25">
      <c r="B58" s="89" t="s">
        <v>49</v>
      </c>
      <c r="C58" s="89" t="s">
        <v>48</v>
      </c>
      <c r="D58" s="89" t="s">
        <v>0</v>
      </c>
      <c r="E58" s="89" t="s">
        <v>6</v>
      </c>
      <c r="F58" s="89" t="s">
        <v>7</v>
      </c>
      <c r="G58" s="29" t="s">
        <v>47</v>
      </c>
    </row>
    <row r="59" spans="1:7" s="30" customFormat="1" ht="13.5" x14ac:dyDescent="0.25">
      <c r="B59" s="90"/>
      <c r="C59" s="90"/>
      <c r="D59" s="90"/>
      <c r="E59" s="90"/>
      <c r="F59" s="90"/>
      <c r="G59" s="29" t="str">
        <f>C14</f>
        <v>շարունակական</v>
      </c>
    </row>
    <row r="60" spans="1:7" x14ac:dyDescent="0.25">
      <c r="B60" s="32" t="s">
        <v>139</v>
      </c>
      <c r="C60" s="26" t="s">
        <v>140</v>
      </c>
      <c r="D60" s="73">
        <v>170</v>
      </c>
      <c r="E60" s="73">
        <v>235</v>
      </c>
      <c r="F60" s="74">
        <v>550</v>
      </c>
      <c r="G60" s="23"/>
    </row>
    <row r="61" spans="1:7" x14ac:dyDescent="0.25">
      <c r="B61" s="32"/>
      <c r="C61" s="26"/>
      <c r="D61" s="73"/>
      <c r="E61" s="73"/>
      <c r="F61" s="74"/>
      <c r="G61" s="23"/>
    </row>
    <row r="62" spans="1:7" x14ac:dyDescent="0.25">
      <c r="B62" s="30"/>
    </row>
    <row r="63" spans="1:7" x14ac:dyDescent="0.25">
      <c r="A63" s="18" t="s">
        <v>46</v>
      </c>
      <c r="B63" s="30"/>
    </row>
    <row r="64" spans="1:7" x14ac:dyDescent="0.25">
      <c r="B64" s="30"/>
    </row>
    <row r="65" spans="1:7" ht="15" customHeight="1" x14ac:dyDescent="0.25">
      <c r="B65" s="89" t="s">
        <v>45</v>
      </c>
      <c r="C65" s="89" t="s">
        <v>42</v>
      </c>
      <c r="D65" s="89" t="s">
        <v>0</v>
      </c>
      <c r="E65" s="89" t="s">
        <v>6</v>
      </c>
      <c r="F65" s="89" t="s">
        <v>7</v>
      </c>
      <c r="G65" s="29" t="s">
        <v>41</v>
      </c>
    </row>
    <row r="66" spans="1:7" x14ac:dyDescent="0.25">
      <c r="B66" s="90"/>
      <c r="C66" s="90"/>
      <c r="D66" s="90"/>
      <c r="E66" s="90"/>
      <c r="F66" s="90"/>
      <c r="G66" s="29" t="str">
        <f>C14</f>
        <v>շարունակական</v>
      </c>
    </row>
    <row r="67" spans="1:7" x14ac:dyDescent="0.25">
      <c r="B67" s="26" t="s">
        <v>142</v>
      </c>
      <c r="C67" s="29" t="s">
        <v>35</v>
      </c>
      <c r="D67" s="55">
        <v>1938000</v>
      </c>
      <c r="E67" s="55">
        <v>2801000</v>
      </c>
      <c r="F67" s="56">
        <v>6582000</v>
      </c>
      <c r="G67" s="14"/>
    </row>
    <row r="68" spans="1:7" x14ac:dyDescent="0.25">
      <c r="B68" s="26"/>
      <c r="C68" s="29" t="s">
        <v>35</v>
      </c>
      <c r="D68" s="55"/>
      <c r="E68" s="55"/>
      <c r="F68" s="57"/>
      <c r="G68" s="14"/>
    </row>
    <row r="69" spans="1:7" x14ac:dyDescent="0.25">
      <c r="B69" s="21" t="s">
        <v>10</v>
      </c>
      <c r="C69" s="21" t="s">
        <v>35</v>
      </c>
      <c r="D69" s="54">
        <f>SUM(D67:D68)</f>
        <v>1938000</v>
      </c>
      <c r="E69" s="54">
        <f>SUM(E67:E68)</f>
        <v>2801000</v>
      </c>
      <c r="F69" s="54">
        <f>SUM(F67:F68)</f>
        <v>6582000</v>
      </c>
      <c r="G69" s="21">
        <f>SUM(G67:G68)</f>
        <v>0</v>
      </c>
    </row>
    <row r="70" spans="1:7" x14ac:dyDescent="0.25">
      <c r="B70" s="16"/>
    </row>
    <row r="71" spans="1:7" x14ac:dyDescent="0.25">
      <c r="A71" s="18" t="s">
        <v>44</v>
      </c>
      <c r="B71" s="16"/>
    </row>
    <row r="72" spans="1:7" x14ac:dyDescent="0.25">
      <c r="B72" s="16"/>
    </row>
    <row r="73" spans="1:7" ht="15" customHeight="1" x14ac:dyDescent="0.25">
      <c r="B73" s="89" t="s">
        <v>43</v>
      </c>
      <c r="C73" s="89" t="s">
        <v>42</v>
      </c>
      <c r="D73" s="89" t="s">
        <v>0</v>
      </c>
      <c r="E73" s="89" t="s">
        <v>6</v>
      </c>
      <c r="F73" s="89" t="s">
        <v>7</v>
      </c>
      <c r="G73" s="29" t="s">
        <v>41</v>
      </c>
    </row>
    <row r="74" spans="1:7" x14ac:dyDescent="0.25">
      <c r="B74" s="90"/>
      <c r="C74" s="90"/>
      <c r="D74" s="90"/>
      <c r="E74" s="90"/>
      <c r="F74" s="90"/>
      <c r="G74" s="29" t="str">
        <f>C14</f>
        <v>շարունակական</v>
      </c>
    </row>
    <row r="75" spans="1:7" x14ac:dyDescent="0.25">
      <c r="B75" s="19" t="s">
        <v>40</v>
      </c>
      <c r="C75" s="22" t="s">
        <v>35</v>
      </c>
      <c r="D75" s="54">
        <f>D69</f>
        <v>1938000</v>
      </c>
      <c r="E75" s="54">
        <f>E69</f>
        <v>2801000</v>
      </c>
      <c r="F75" s="54">
        <f>F69</f>
        <v>6582000</v>
      </c>
      <c r="G75" s="21">
        <f>G69</f>
        <v>0</v>
      </c>
    </row>
    <row r="76" spans="1:7" x14ac:dyDescent="0.25">
      <c r="B76" s="27" t="s">
        <v>39</v>
      </c>
      <c r="C76" s="22" t="s">
        <v>35</v>
      </c>
      <c r="D76" s="55">
        <f>+D75</f>
        <v>1938000</v>
      </c>
      <c r="E76" s="55">
        <f>+E75</f>
        <v>2801000</v>
      </c>
      <c r="F76" s="55">
        <f>+F75</f>
        <v>6582000</v>
      </c>
      <c r="G76" s="23"/>
    </row>
    <row r="77" spans="1:7" ht="15" customHeight="1" x14ac:dyDescent="0.25">
      <c r="B77" s="28" t="s">
        <v>38</v>
      </c>
      <c r="C77" s="22" t="s">
        <v>35</v>
      </c>
      <c r="D77" s="55"/>
      <c r="E77" s="55"/>
      <c r="F77" s="56"/>
      <c r="G77" s="23"/>
    </row>
    <row r="78" spans="1:7" x14ac:dyDescent="0.25">
      <c r="B78" s="27" t="s">
        <v>37</v>
      </c>
      <c r="C78" s="22" t="s">
        <v>35</v>
      </c>
      <c r="D78" s="54">
        <f>SUM(D79:D80)</f>
        <v>0</v>
      </c>
      <c r="E78" s="54">
        <f>SUM(E79:E80)</f>
        <v>0</v>
      </c>
      <c r="F78" s="54">
        <f>SUM(F79:F80)</f>
        <v>0</v>
      </c>
      <c r="G78" s="21">
        <f>SUM(G79:G80)</f>
        <v>0</v>
      </c>
    </row>
    <row r="79" spans="1:7" x14ac:dyDescent="0.25">
      <c r="B79" s="26"/>
      <c r="C79" s="22" t="s">
        <v>35</v>
      </c>
      <c r="D79" s="55"/>
      <c r="E79" s="55"/>
      <c r="F79" s="56"/>
      <c r="G79" s="23"/>
    </row>
    <row r="80" spans="1:7" x14ac:dyDescent="0.25">
      <c r="B80" s="26"/>
      <c r="C80" s="22" t="s">
        <v>35</v>
      </c>
      <c r="D80" s="55"/>
      <c r="E80" s="55"/>
      <c r="F80" s="56"/>
      <c r="G80" s="23"/>
    </row>
    <row r="81" spans="1:7" ht="15.75" customHeight="1" x14ac:dyDescent="0.25">
      <c r="B81" s="19" t="s">
        <v>36</v>
      </c>
      <c r="C81" s="22" t="s">
        <v>35</v>
      </c>
      <c r="D81" s="54">
        <f>D75-D78-D77</f>
        <v>1938000</v>
      </c>
      <c r="E81" s="54">
        <f>E75-E78-E77</f>
        <v>2801000</v>
      </c>
      <c r="F81" s="54">
        <f>F75-F78-F77</f>
        <v>6582000</v>
      </c>
      <c r="G81" s="21">
        <f>G75-G78-G77</f>
        <v>0</v>
      </c>
    </row>
    <row r="82" spans="1:7" x14ac:dyDescent="0.25">
      <c r="B82" s="16"/>
    </row>
    <row r="83" spans="1:7" ht="19.5" customHeight="1" x14ac:dyDescent="0.25">
      <c r="A83" s="18" t="s">
        <v>34</v>
      </c>
      <c r="B83" s="16"/>
    </row>
    <row r="84" spans="1:7" ht="21" customHeight="1" x14ac:dyDescent="0.25">
      <c r="B84" s="16"/>
    </row>
    <row r="85" spans="1:7" x14ac:dyDescent="0.25">
      <c r="B85" s="19" t="s">
        <v>33</v>
      </c>
      <c r="C85" s="83"/>
      <c r="D85" s="84"/>
      <c r="E85" s="85"/>
    </row>
    <row r="86" spans="1:7" x14ac:dyDescent="0.25">
      <c r="B86" s="16"/>
    </row>
    <row r="87" spans="1:7" ht="15.75" x14ac:dyDescent="0.25">
      <c r="A87" s="18" t="s">
        <v>32</v>
      </c>
      <c r="B87" s="20"/>
    </row>
    <row r="88" spans="1:7" x14ac:dyDescent="0.25">
      <c r="B88" s="16"/>
    </row>
    <row r="89" spans="1:7" x14ac:dyDescent="0.25">
      <c r="B89" s="19" t="s">
        <v>31</v>
      </c>
      <c r="C89" s="83"/>
      <c r="D89" s="84"/>
      <c r="E89" s="85"/>
    </row>
    <row r="90" spans="1:7" x14ac:dyDescent="0.25">
      <c r="B90" s="19" t="s">
        <v>30</v>
      </c>
      <c r="C90" s="83"/>
      <c r="D90" s="84"/>
      <c r="E90" s="85"/>
    </row>
    <row r="91" spans="1:7" ht="24.75" customHeight="1" x14ac:dyDescent="0.25">
      <c r="A91" s="18" t="s">
        <v>29</v>
      </c>
      <c r="B91" s="16"/>
    </row>
    <row r="92" spans="1:7" x14ac:dyDescent="0.25">
      <c r="B92" s="16"/>
    </row>
    <row r="93" spans="1:7" x14ac:dyDescent="0.25">
      <c r="B93" s="83"/>
      <c r="C93" s="84"/>
      <c r="D93" s="84"/>
      <c r="E93" s="85"/>
    </row>
    <row r="95" spans="1:7" x14ac:dyDescent="0.25">
      <c r="A95" s="18" t="s">
        <v>89</v>
      </c>
    </row>
    <row r="97" spans="2:5" x14ac:dyDescent="0.25">
      <c r="B97" s="83" t="s">
        <v>143</v>
      </c>
      <c r="C97" s="84"/>
      <c r="D97" s="84"/>
      <c r="E97" s="85"/>
    </row>
  </sheetData>
  <mergeCells count="25">
    <mergeCell ref="B97:E97"/>
    <mergeCell ref="C89:E89"/>
    <mergeCell ref="C90:E90"/>
    <mergeCell ref="B93:E93"/>
    <mergeCell ref="B73:B74"/>
    <mergeCell ref="C73:C74"/>
    <mergeCell ref="D73:D74"/>
    <mergeCell ref="E73:E74"/>
    <mergeCell ref="C85:E85"/>
    <mergeCell ref="F73:F74"/>
    <mergeCell ref="E58:E59"/>
    <mergeCell ref="B35:B37"/>
    <mergeCell ref="B39:B41"/>
    <mergeCell ref="B46:E46"/>
    <mergeCell ref="B50:E50"/>
    <mergeCell ref="B54:E54"/>
    <mergeCell ref="F58:F59"/>
    <mergeCell ref="B65:B66"/>
    <mergeCell ref="C65:C66"/>
    <mergeCell ref="D65:D66"/>
    <mergeCell ref="E65:E66"/>
    <mergeCell ref="F65:F66"/>
    <mergeCell ref="B58:B59"/>
    <mergeCell ref="C58:C59"/>
    <mergeCell ref="D58:D59"/>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38100</xdr:colOff>
                    <xdr:row>38</xdr:row>
                    <xdr:rowOff>28575</xdr:rowOff>
                  </from>
                  <to>
                    <xdr:col>10</xdr:col>
                    <xdr:colOff>28575</xdr:colOff>
                    <xdr:row>38</xdr:row>
                    <xdr:rowOff>161925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xdr:col>
                    <xdr:colOff>47625</xdr:colOff>
                    <xdr:row>39</xdr:row>
                    <xdr:rowOff>28575</xdr:rowOff>
                  </from>
                  <to>
                    <xdr:col>10</xdr:col>
                    <xdr:colOff>400050</xdr:colOff>
                    <xdr:row>40</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2</xdr:col>
                    <xdr:colOff>47625</xdr:colOff>
                    <xdr:row>40</xdr:row>
                    <xdr:rowOff>9525</xdr:rowOff>
                  </from>
                  <to>
                    <xdr:col>6</xdr:col>
                    <xdr:colOff>1000125</xdr:colOff>
                    <xdr:row>41</xdr:row>
                    <xdr:rowOff>9525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2</xdr:col>
                    <xdr:colOff>47625</xdr:colOff>
                    <xdr:row>40</xdr:row>
                    <xdr:rowOff>9525</xdr:rowOff>
                  </from>
                  <to>
                    <xdr:col>6</xdr:col>
                    <xdr:colOff>1000125</xdr:colOff>
                    <xdr:row>41</xdr:row>
                    <xdr:rowOff>9525</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A37" workbookViewId="0">
      <selection activeCell="A23" sqref="A23:N23"/>
    </sheetView>
  </sheetViews>
  <sheetFormatPr defaultRowHeight="15" x14ac:dyDescent="0.25"/>
  <sheetData>
    <row r="1" spans="1:16" ht="17.25" x14ac:dyDescent="0.25">
      <c r="A1" s="106" t="s">
        <v>128</v>
      </c>
      <c r="B1" s="106"/>
      <c r="C1" s="106"/>
      <c r="D1" s="106"/>
      <c r="E1" s="106"/>
      <c r="F1" s="106"/>
      <c r="G1" s="106"/>
      <c r="H1" s="106"/>
      <c r="I1" s="106"/>
      <c r="J1" s="106"/>
      <c r="K1" s="106"/>
      <c r="L1" s="106"/>
      <c r="M1" s="106"/>
      <c r="N1" s="106"/>
    </row>
    <row r="2" spans="1:16" ht="15" customHeight="1" x14ac:dyDescent="0.25">
      <c r="A2" s="106" t="s">
        <v>113</v>
      </c>
      <c r="B2" s="106"/>
      <c r="C2" s="106"/>
      <c r="D2" s="106"/>
      <c r="E2" s="106"/>
      <c r="F2" s="106"/>
      <c r="G2" s="106"/>
      <c r="H2" s="106"/>
      <c r="I2" s="106"/>
      <c r="J2" s="106"/>
      <c r="K2" s="106"/>
      <c r="L2" s="106"/>
      <c r="M2" s="106"/>
      <c r="N2" s="106"/>
    </row>
    <row r="3" spans="1:16" ht="15" customHeight="1" x14ac:dyDescent="0.25">
      <c r="A3" s="1" t="s">
        <v>127</v>
      </c>
      <c r="I3" s="8"/>
      <c r="J3" s="8"/>
      <c r="K3" s="8"/>
      <c r="L3" s="8"/>
      <c r="M3" s="8"/>
      <c r="N3" s="8"/>
    </row>
    <row r="4" spans="1:16" ht="36.75" customHeight="1" x14ac:dyDescent="0.25">
      <c r="A4" s="103" t="s">
        <v>126</v>
      </c>
      <c r="B4" s="103"/>
      <c r="C4" s="103"/>
      <c r="D4" s="103"/>
      <c r="E4" s="103"/>
      <c r="F4" s="103"/>
      <c r="G4" s="103"/>
      <c r="H4" s="103"/>
      <c r="I4" s="103"/>
      <c r="J4" s="103"/>
      <c r="K4" s="103"/>
      <c r="L4" s="103"/>
      <c r="M4" s="103"/>
      <c r="N4" s="103"/>
      <c r="O4" s="49"/>
      <c r="P4" s="49"/>
    </row>
    <row r="5" spans="1:16" ht="15" customHeight="1" x14ac:dyDescent="0.25">
      <c r="A5" s="105" t="s">
        <v>125</v>
      </c>
      <c r="B5" s="105"/>
      <c r="C5" s="105"/>
      <c r="D5" s="105"/>
      <c r="E5" s="105"/>
      <c r="F5" s="105"/>
      <c r="G5" s="105"/>
      <c r="H5" s="105"/>
      <c r="I5" s="105"/>
      <c r="J5" s="105"/>
      <c r="K5" s="105"/>
      <c r="L5" s="105"/>
      <c r="M5" s="105"/>
      <c r="N5" s="105"/>
    </row>
    <row r="6" spans="1:16" ht="15.75" customHeight="1" x14ac:dyDescent="0.25">
      <c r="A6" s="103" t="s">
        <v>124</v>
      </c>
      <c r="B6" s="104"/>
      <c r="C6" s="104"/>
      <c r="D6" s="104"/>
      <c r="E6" s="104"/>
      <c r="F6" s="104"/>
      <c r="G6" s="104"/>
      <c r="H6" s="104"/>
      <c r="I6" s="104"/>
      <c r="J6" s="104"/>
      <c r="K6" s="104"/>
      <c r="L6" s="104"/>
      <c r="M6" s="104"/>
      <c r="N6" s="104"/>
    </row>
    <row r="7" spans="1:16" ht="15.75" customHeight="1" x14ac:dyDescent="0.25">
      <c r="A7" s="105" t="s">
        <v>82</v>
      </c>
      <c r="B7" s="105"/>
      <c r="C7" s="105"/>
      <c r="D7" s="105"/>
      <c r="E7" s="105"/>
      <c r="F7" s="105"/>
      <c r="G7" s="105"/>
      <c r="H7" s="105"/>
      <c r="I7" s="105"/>
      <c r="J7" s="105"/>
      <c r="K7" s="105"/>
      <c r="L7" s="105"/>
      <c r="M7" s="105"/>
      <c r="N7" s="105"/>
    </row>
    <row r="8" spans="1:16" ht="24.75" customHeight="1" x14ac:dyDescent="0.25">
      <c r="A8" s="103" t="s">
        <v>123</v>
      </c>
      <c r="B8" s="104"/>
      <c r="C8" s="104"/>
      <c r="D8" s="104"/>
      <c r="E8" s="104"/>
      <c r="F8" s="104"/>
      <c r="G8" s="104"/>
      <c r="H8" s="104"/>
      <c r="I8" s="104"/>
      <c r="J8" s="104"/>
      <c r="K8" s="104"/>
      <c r="L8" s="104"/>
      <c r="M8" s="104"/>
      <c r="N8" s="104"/>
    </row>
    <row r="9" spans="1:16" ht="33" customHeight="1" x14ac:dyDescent="0.25">
      <c r="A9" s="103" t="s">
        <v>122</v>
      </c>
      <c r="B9" s="104"/>
      <c r="C9" s="104"/>
      <c r="D9" s="104"/>
      <c r="E9" s="104"/>
      <c r="F9" s="104"/>
      <c r="G9" s="104"/>
      <c r="H9" s="104"/>
      <c r="I9" s="104"/>
      <c r="J9" s="104"/>
      <c r="K9" s="104"/>
      <c r="L9" s="104"/>
      <c r="M9" s="104"/>
      <c r="N9" s="104"/>
    </row>
    <row r="10" spans="1:16" ht="21" customHeight="1" x14ac:dyDescent="0.25">
      <c r="A10" s="105" t="s">
        <v>75</v>
      </c>
      <c r="B10" s="105"/>
      <c r="C10" s="105"/>
      <c r="D10" s="105"/>
      <c r="E10" s="105"/>
      <c r="F10" s="105"/>
      <c r="G10" s="105"/>
      <c r="H10" s="105"/>
      <c r="I10" s="105"/>
      <c r="J10" s="105"/>
      <c r="K10" s="105"/>
      <c r="L10" s="105"/>
      <c r="M10" s="105"/>
      <c r="N10" s="105"/>
    </row>
    <row r="11" spans="1:16" ht="54.75" customHeight="1" x14ac:dyDescent="0.25">
      <c r="A11" s="103" t="s">
        <v>121</v>
      </c>
      <c r="B11" s="104"/>
      <c r="C11" s="104"/>
      <c r="D11" s="104"/>
      <c r="E11" s="104"/>
      <c r="F11" s="104"/>
      <c r="G11" s="104"/>
      <c r="H11" s="104"/>
      <c r="I11" s="104"/>
      <c r="J11" s="104"/>
      <c r="K11" s="104"/>
      <c r="L11" s="104"/>
      <c r="M11" s="104"/>
      <c r="N11" s="104"/>
    </row>
    <row r="12" spans="1:16" ht="49.5" customHeight="1" x14ac:dyDescent="0.25">
      <c r="A12" s="103" t="s">
        <v>120</v>
      </c>
      <c r="B12" s="104"/>
      <c r="C12" s="104"/>
      <c r="D12" s="104"/>
      <c r="E12" s="104"/>
      <c r="F12" s="104"/>
      <c r="G12" s="104"/>
      <c r="H12" s="104"/>
      <c r="I12" s="104"/>
      <c r="J12" s="104"/>
      <c r="K12" s="104"/>
      <c r="L12" s="104"/>
      <c r="M12" s="104"/>
      <c r="N12" s="104"/>
    </row>
    <row r="13" spans="1:16" ht="17.25" customHeight="1" x14ac:dyDescent="0.25">
      <c r="A13" s="103" t="s">
        <v>119</v>
      </c>
      <c r="B13" s="104"/>
      <c r="C13" s="104"/>
      <c r="D13" s="104"/>
      <c r="E13" s="104"/>
      <c r="F13" s="104"/>
      <c r="G13" s="104"/>
      <c r="H13" s="104"/>
      <c r="I13" s="104"/>
      <c r="J13" s="104"/>
      <c r="K13" s="104"/>
      <c r="L13" s="104"/>
      <c r="M13" s="104"/>
      <c r="N13" s="104"/>
    </row>
    <row r="14" spans="1:16" ht="36.75" customHeight="1" x14ac:dyDescent="0.25">
      <c r="A14" s="103" t="s">
        <v>118</v>
      </c>
      <c r="B14" s="104"/>
      <c r="C14" s="104"/>
      <c r="D14" s="104"/>
      <c r="E14" s="104"/>
      <c r="F14" s="104"/>
      <c r="G14" s="104"/>
      <c r="H14" s="104"/>
      <c r="I14" s="104"/>
      <c r="J14" s="104"/>
      <c r="K14" s="104"/>
      <c r="L14" s="104"/>
      <c r="M14" s="104"/>
      <c r="N14" s="104"/>
    </row>
    <row r="15" spans="1:16" ht="25.5" customHeight="1" x14ac:dyDescent="0.25">
      <c r="A15" s="103" t="s">
        <v>117</v>
      </c>
      <c r="B15" s="104"/>
      <c r="C15" s="104"/>
      <c r="D15" s="104"/>
      <c r="E15" s="104"/>
      <c r="F15" s="104"/>
      <c r="G15" s="104"/>
      <c r="H15" s="104"/>
      <c r="I15" s="104"/>
      <c r="J15" s="104"/>
      <c r="K15" s="104"/>
      <c r="L15" s="104"/>
      <c r="M15" s="104"/>
      <c r="N15" s="104"/>
    </row>
    <row r="16" spans="1:16" ht="25.5" customHeight="1" x14ac:dyDescent="0.25">
      <c r="A16" s="105" t="s">
        <v>70</v>
      </c>
      <c r="B16" s="105"/>
      <c r="C16" s="105"/>
      <c r="D16" s="105"/>
      <c r="E16" s="105"/>
      <c r="F16" s="105"/>
      <c r="G16" s="105"/>
      <c r="H16" s="105"/>
      <c r="I16" s="105"/>
      <c r="J16" s="105"/>
      <c r="K16" s="105"/>
      <c r="L16" s="105"/>
      <c r="M16" s="105"/>
      <c r="N16" s="105"/>
    </row>
    <row r="17" spans="1:14" ht="21.75" customHeight="1" x14ac:dyDescent="0.25">
      <c r="A17" s="103" t="s">
        <v>116</v>
      </c>
      <c r="B17" s="104"/>
      <c r="C17" s="104"/>
      <c r="D17" s="104"/>
      <c r="E17" s="104"/>
      <c r="F17" s="104"/>
      <c r="G17" s="104"/>
      <c r="H17" s="104"/>
      <c r="I17" s="104"/>
      <c r="J17" s="104"/>
      <c r="K17" s="104"/>
      <c r="L17" s="104"/>
      <c r="M17" s="104"/>
      <c r="N17" s="104"/>
    </row>
    <row r="18" spans="1:14" ht="49.5" customHeight="1" x14ac:dyDescent="0.25">
      <c r="A18" s="103" t="s">
        <v>115</v>
      </c>
      <c r="B18" s="104"/>
      <c r="C18" s="104"/>
      <c r="D18" s="104"/>
      <c r="E18" s="104"/>
      <c r="F18" s="104"/>
      <c r="G18" s="104"/>
      <c r="H18" s="104"/>
      <c r="I18" s="104"/>
      <c r="J18" s="104"/>
      <c r="K18" s="104"/>
      <c r="L18" s="104"/>
      <c r="M18" s="104"/>
      <c r="N18" s="104"/>
    </row>
    <row r="19" spans="1:14" ht="31.5" customHeight="1" x14ac:dyDescent="0.25">
      <c r="A19" s="103" t="s">
        <v>114</v>
      </c>
      <c r="B19" s="103"/>
      <c r="C19" s="103"/>
      <c r="D19" s="103"/>
      <c r="E19" s="103"/>
      <c r="F19" s="103"/>
      <c r="G19" s="103"/>
      <c r="H19" s="103"/>
      <c r="I19" s="103"/>
      <c r="J19" s="103"/>
      <c r="K19" s="103"/>
      <c r="L19" s="103"/>
      <c r="M19" s="103"/>
      <c r="N19" s="103"/>
    </row>
    <row r="20" spans="1:14" ht="60" customHeight="1" x14ac:dyDescent="0.25">
      <c r="A20" s="103" t="s">
        <v>113</v>
      </c>
      <c r="B20" s="104"/>
      <c r="C20" s="104"/>
      <c r="D20" s="104"/>
      <c r="E20" s="104"/>
      <c r="F20" s="104"/>
      <c r="G20" s="104"/>
      <c r="H20" s="104"/>
      <c r="I20" s="104"/>
      <c r="J20" s="104"/>
      <c r="K20" s="104"/>
      <c r="L20" s="104"/>
      <c r="M20" s="104"/>
      <c r="N20" s="104"/>
    </row>
    <row r="21" spans="1:14" ht="27" customHeight="1" x14ac:dyDescent="0.25">
      <c r="A21" s="105" t="s">
        <v>63</v>
      </c>
      <c r="B21" s="105"/>
      <c r="C21" s="105"/>
      <c r="D21" s="105"/>
      <c r="E21" s="105"/>
      <c r="F21" s="105"/>
      <c r="G21" s="105"/>
      <c r="H21" s="105"/>
      <c r="I21" s="105"/>
      <c r="J21" s="105"/>
      <c r="K21" s="105"/>
      <c r="L21" s="105"/>
      <c r="M21" s="105"/>
      <c r="N21" s="105"/>
    </row>
    <row r="22" spans="1:14" ht="36.75" customHeight="1" x14ac:dyDescent="0.25">
      <c r="A22" s="103" t="s">
        <v>112</v>
      </c>
      <c r="B22" s="104"/>
      <c r="C22" s="104"/>
      <c r="D22" s="104"/>
      <c r="E22" s="104"/>
      <c r="F22" s="104"/>
      <c r="G22" s="104"/>
      <c r="H22" s="104"/>
      <c r="I22" s="104"/>
      <c r="J22" s="104"/>
      <c r="K22" s="104"/>
      <c r="L22" s="104"/>
      <c r="M22" s="104"/>
      <c r="N22" s="104"/>
    </row>
    <row r="23" spans="1:14" ht="55.5" customHeight="1" x14ac:dyDescent="0.25">
      <c r="A23" s="103" t="s">
        <v>111</v>
      </c>
      <c r="B23" s="104"/>
      <c r="C23" s="104"/>
      <c r="D23" s="104"/>
      <c r="E23" s="104"/>
      <c r="F23" s="104"/>
      <c r="G23" s="104"/>
      <c r="H23" s="104"/>
      <c r="I23" s="104"/>
      <c r="J23" s="104"/>
      <c r="K23" s="104"/>
      <c r="L23" s="104"/>
      <c r="M23" s="104"/>
      <c r="N23" s="104"/>
    </row>
    <row r="24" spans="1:14" ht="19.5" customHeight="1" x14ac:dyDescent="0.25">
      <c r="A24" s="103" t="s">
        <v>110</v>
      </c>
      <c r="B24" s="104"/>
      <c r="C24" s="104"/>
      <c r="D24" s="104"/>
      <c r="E24" s="104"/>
      <c r="F24" s="104"/>
      <c r="G24" s="104"/>
      <c r="H24" s="104"/>
      <c r="I24" s="104"/>
      <c r="J24" s="104"/>
      <c r="K24" s="104"/>
      <c r="L24" s="104"/>
      <c r="M24" s="104"/>
      <c r="N24" s="104"/>
    </row>
    <row r="25" spans="1:14" ht="73.5" customHeight="1" x14ac:dyDescent="0.25">
      <c r="A25" s="103" t="s">
        <v>109</v>
      </c>
      <c r="B25" s="104"/>
      <c r="C25" s="104"/>
      <c r="D25" s="104"/>
      <c r="E25" s="104"/>
      <c r="F25" s="104"/>
      <c r="G25" s="104"/>
      <c r="H25" s="104"/>
      <c r="I25" s="104"/>
      <c r="J25" s="104"/>
      <c r="K25" s="104"/>
      <c r="L25" s="104"/>
      <c r="M25" s="104"/>
      <c r="N25" s="104"/>
    </row>
    <row r="26" spans="1:14" ht="27" customHeight="1" x14ac:dyDescent="0.25">
      <c r="A26" s="105" t="s">
        <v>58</v>
      </c>
      <c r="B26" s="105"/>
      <c r="C26" s="105"/>
      <c r="D26" s="105"/>
      <c r="E26" s="105"/>
      <c r="F26" s="105"/>
      <c r="G26" s="105"/>
      <c r="H26" s="105"/>
      <c r="I26" s="105"/>
      <c r="J26" s="105"/>
      <c r="K26" s="105"/>
      <c r="L26" s="105"/>
      <c r="M26" s="105"/>
      <c r="N26" s="105"/>
    </row>
    <row r="27" spans="1:14" ht="50.25" customHeight="1" x14ac:dyDescent="0.25">
      <c r="A27" s="103" t="s">
        <v>108</v>
      </c>
      <c r="B27" s="104"/>
      <c r="C27" s="104"/>
      <c r="D27" s="104"/>
      <c r="E27" s="104"/>
      <c r="F27" s="104"/>
      <c r="G27" s="104"/>
      <c r="H27" s="104"/>
      <c r="I27" s="104"/>
      <c r="J27" s="104"/>
      <c r="K27" s="104"/>
      <c r="L27" s="104"/>
      <c r="M27" s="104"/>
      <c r="N27" s="104"/>
    </row>
    <row r="28" spans="1:14" ht="92.25" customHeight="1" x14ac:dyDescent="0.25">
      <c r="A28" s="103" t="s">
        <v>107</v>
      </c>
      <c r="B28" s="104"/>
      <c r="C28" s="104"/>
      <c r="D28" s="104"/>
      <c r="E28" s="104"/>
      <c r="F28" s="104"/>
      <c r="G28" s="104"/>
      <c r="H28" s="104"/>
      <c r="I28" s="104"/>
      <c r="J28" s="104"/>
      <c r="K28" s="104"/>
      <c r="L28" s="104"/>
      <c r="M28" s="104"/>
      <c r="N28" s="104"/>
    </row>
    <row r="29" spans="1:14" ht="55.5" customHeight="1" x14ac:dyDescent="0.25">
      <c r="A29" s="103" t="s">
        <v>106</v>
      </c>
      <c r="B29" s="104"/>
      <c r="C29" s="104"/>
      <c r="D29" s="104"/>
      <c r="E29" s="104"/>
      <c r="F29" s="104"/>
      <c r="G29" s="104"/>
      <c r="H29" s="104"/>
      <c r="I29" s="104"/>
      <c r="J29" s="104"/>
      <c r="K29" s="104"/>
      <c r="L29" s="104"/>
      <c r="M29" s="104"/>
      <c r="N29" s="104"/>
    </row>
    <row r="30" spans="1:14" ht="25.5" customHeight="1" x14ac:dyDescent="0.25">
      <c r="A30" s="105" t="s">
        <v>105</v>
      </c>
      <c r="B30" s="105"/>
      <c r="C30" s="105"/>
      <c r="D30" s="105"/>
      <c r="E30" s="105"/>
      <c r="F30" s="105"/>
      <c r="G30" s="105"/>
      <c r="H30" s="105"/>
      <c r="I30" s="105"/>
      <c r="J30" s="105"/>
      <c r="K30" s="105"/>
      <c r="L30" s="105"/>
      <c r="M30" s="105"/>
      <c r="N30" s="105"/>
    </row>
    <row r="31" spans="1:14" ht="57" customHeight="1" x14ac:dyDescent="0.25">
      <c r="A31" s="103" t="s">
        <v>104</v>
      </c>
      <c r="B31" s="104"/>
      <c r="C31" s="104"/>
      <c r="D31" s="104"/>
      <c r="E31" s="104"/>
      <c r="F31" s="104"/>
      <c r="G31" s="104"/>
      <c r="H31" s="104"/>
      <c r="I31" s="104"/>
      <c r="J31" s="104"/>
      <c r="K31" s="104"/>
      <c r="L31" s="104"/>
      <c r="M31" s="104"/>
      <c r="N31" s="104"/>
    </row>
    <row r="32" spans="1:14" ht="24.75" customHeight="1" x14ac:dyDescent="0.25">
      <c r="A32" s="105" t="s">
        <v>103</v>
      </c>
      <c r="B32" s="105"/>
      <c r="C32" s="105"/>
      <c r="D32" s="105"/>
      <c r="E32" s="105"/>
      <c r="F32" s="105"/>
      <c r="G32" s="105"/>
      <c r="H32" s="105"/>
      <c r="I32" s="105"/>
      <c r="J32" s="105"/>
      <c r="K32" s="105"/>
      <c r="L32" s="105"/>
      <c r="M32" s="105"/>
      <c r="N32" s="105"/>
    </row>
    <row r="33" spans="1:14" ht="51.75" customHeight="1" x14ac:dyDescent="0.25">
      <c r="A33" s="103" t="s">
        <v>102</v>
      </c>
      <c r="B33" s="104"/>
      <c r="C33" s="104"/>
      <c r="D33" s="104"/>
      <c r="E33" s="104"/>
      <c r="F33" s="104"/>
      <c r="G33" s="104"/>
      <c r="H33" s="104"/>
      <c r="I33" s="104"/>
      <c r="J33" s="104"/>
      <c r="K33" s="104"/>
      <c r="L33" s="104"/>
      <c r="M33" s="104"/>
      <c r="N33" s="104"/>
    </row>
    <row r="34" spans="1:14" ht="24.75" customHeight="1" x14ac:dyDescent="0.25">
      <c r="A34" s="105" t="s">
        <v>101</v>
      </c>
      <c r="B34" s="105"/>
      <c r="C34" s="105"/>
      <c r="D34" s="105"/>
      <c r="E34" s="105"/>
      <c r="F34" s="105"/>
      <c r="G34" s="105"/>
      <c r="H34" s="105"/>
      <c r="I34" s="105"/>
      <c r="J34" s="105"/>
      <c r="K34" s="105"/>
      <c r="L34" s="105"/>
      <c r="M34" s="105"/>
      <c r="N34" s="105"/>
    </row>
    <row r="35" spans="1:14" ht="72" customHeight="1" x14ac:dyDescent="0.25">
      <c r="A35" s="103" t="s">
        <v>100</v>
      </c>
      <c r="B35" s="104"/>
      <c r="C35" s="104"/>
      <c r="D35" s="104"/>
      <c r="E35" s="104"/>
      <c r="F35" s="104"/>
      <c r="G35" s="104"/>
      <c r="H35" s="104"/>
      <c r="I35" s="104"/>
      <c r="J35" s="104"/>
      <c r="K35" s="104"/>
      <c r="L35" s="104"/>
      <c r="M35" s="104"/>
      <c r="N35" s="104"/>
    </row>
    <row r="36" spans="1:14" ht="30.75" customHeight="1" x14ac:dyDescent="0.25">
      <c r="A36" s="105" t="s">
        <v>50</v>
      </c>
      <c r="B36" s="105"/>
      <c r="C36" s="105"/>
      <c r="D36" s="105"/>
      <c r="E36" s="105"/>
      <c r="F36" s="105"/>
      <c r="G36" s="105"/>
      <c r="H36" s="105"/>
      <c r="I36" s="105"/>
      <c r="J36" s="105"/>
      <c r="K36" s="105"/>
      <c r="L36" s="105"/>
      <c r="M36" s="105"/>
      <c r="N36" s="105"/>
    </row>
    <row r="37" spans="1:14" ht="126" customHeight="1" x14ac:dyDescent="0.25">
      <c r="A37" s="103" t="s">
        <v>99</v>
      </c>
      <c r="B37" s="104"/>
      <c r="C37" s="104"/>
      <c r="D37" s="104"/>
      <c r="E37" s="104"/>
      <c r="F37" s="104"/>
      <c r="G37" s="104"/>
      <c r="H37" s="104"/>
      <c r="I37" s="104"/>
      <c r="J37" s="104"/>
      <c r="K37" s="104"/>
      <c r="L37" s="104"/>
      <c r="M37" s="104"/>
      <c r="N37" s="104"/>
    </row>
    <row r="38" spans="1:14" ht="36.75" customHeight="1" x14ac:dyDescent="0.25">
      <c r="A38" s="103" t="s">
        <v>98</v>
      </c>
      <c r="B38" s="104"/>
      <c r="C38" s="104"/>
      <c r="D38" s="104"/>
      <c r="E38" s="104"/>
      <c r="F38" s="104"/>
      <c r="G38" s="104"/>
      <c r="H38" s="104"/>
      <c r="I38" s="104"/>
      <c r="J38" s="104"/>
      <c r="K38" s="104"/>
      <c r="L38" s="104"/>
      <c r="M38" s="104"/>
      <c r="N38" s="104"/>
    </row>
    <row r="39" spans="1:14" ht="27" customHeight="1" x14ac:dyDescent="0.25">
      <c r="A39" s="105" t="s">
        <v>46</v>
      </c>
      <c r="B39" s="105"/>
      <c r="C39" s="105"/>
      <c r="D39" s="105"/>
      <c r="E39" s="105"/>
      <c r="F39" s="105"/>
      <c r="G39" s="105"/>
      <c r="H39" s="105"/>
      <c r="I39" s="105"/>
      <c r="J39" s="105"/>
      <c r="K39" s="105"/>
      <c r="L39" s="105"/>
      <c r="M39" s="105"/>
      <c r="N39" s="105"/>
    </row>
    <row r="40" spans="1:14" ht="72.75" customHeight="1" x14ac:dyDescent="0.25">
      <c r="A40" s="103" t="s">
        <v>97</v>
      </c>
      <c r="B40" s="104"/>
      <c r="C40" s="104"/>
      <c r="D40" s="104"/>
      <c r="E40" s="104"/>
      <c r="F40" s="104"/>
      <c r="G40" s="104"/>
      <c r="H40" s="104"/>
      <c r="I40" s="104"/>
      <c r="J40" s="104"/>
      <c r="K40" s="104"/>
      <c r="L40" s="104"/>
      <c r="M40" s="104"/>
      <c r="N40" s="104"/>
    </row>
    <row r="41" spans="1:14" ht="24" customHeight="1" x14ac:dyDescent="0.25">
      <c r="A41" s="105" t="s">
        <v>44</v>
      </c>
      <c r="B41" s="105"/>
      <c r="C41" s="105"/>
      <c r="D41" s="105"/>
      <c r="E41" s="105"/>
      <c r="F41" s="105"/>
      <c r="G41" s="105"/>
      <c r="H41" s="105"/>
      <c r="I41" s="105"/>
      <c r="J41" s="105"/>
      <c r="K41" s="105"/>
      <c r="L41" s="105"/>
      <c r="M41" s="105"/>
      <c r="N41" s="105"/>
    </row>
    <row r="42" spans="1:14" ht="19.5" customHeight="1" x14ac:dyDescent="0.25">
      <c r="A42" s="103" t="s">
        <v>96</v>
      </c>
      <c r="B42" s="104"/>
      <c r="C42" s="104"/>
      <c r="D42" s="104"/>
      <c r="E42" s="104"/>
      <c r="F42" s="104"/>
      <c r="G42" s="104"/>
      <c r="H42" s="104"/>
      <c r="I42" s="104"/>
      <c r="J42" s="104"/>
      <c r="K42" s="104"/>
      <c r="L42" s="104"/>
      <c r="M42" s="104"/>
      <c r="N42" s="104"/>
    </row>
    <row r="43" spans="1:14" ht="19.5" customHeight="1" x14ac:dyDescent="0.25">
      <c r="A43" s="105" t="s">
        <v>34</v>
      </c>
      <c r="B43" s="105"/>
      <c r="C43" s="105"/>
      <c r="D43" s="105"/>
      <c r="E43" s="105"/>
      <c r="F43" s="105"/>
      <c r="G43" s="105"/>
      <c r="H43" s="105"/>
      <c r="I43" s="105"/>
      <c r="J43" s="105"/>
      <c r="K43" s="105"/>
      <c r="L43" s="105"/>
      <c r="M43" s="105"/>
      <c r="N43" s="105"/>
    </row>
    <row r="44" spans="1:14" ht="142.5" customHeight="1" x14ac:dyDescent="0.25">
      <c r="A44" s="103" t="s">
        <v>95</v>
      </c>
      <c r="B44" s="104"/>
      <c r="C44" s="104"/>
      <c r="D44" s="104"/>
      <c r="E44" s="104"/>
      <c r="F44" s="104"/>
      <c r="G44" s="104"/>
      <c r="H44" s="104"/>
      <c r="I44" s="104"/>
      <c r="J44" s="104"/>
      <c r="K44" s="104"/>
      <c r="L44" s="104"/>
      <c r="M44" s="104"/>
      <c r="N44" s="104"/>
    </row>
    <row r="45" spans="1:14" ht="29.25" customHeight="1" x14ac:dyDescent="0.25">
      <c r="A45" s="105" t="s">
        <v>94</v>
      </c>
      <c r="B45" s="105"/>
      <c r="C45" s="105"/>
      <c r="D45" s="105"/>
      <c r="E45" s="105"/>
      <c r="F45" s="105"/>
      <c r="G45" s="105"/>
      <c r="H45" s="105"/>
      <c r="I45" s="105"/>
      <c r="J45" s="105"/>
      <c r="K45" s="105"/>
      <c r="L45" s="105"/>
      <c r="M45" s="105"/>
      <c r="N45" s="105"/>
    </row>
    <row r="46" spans="1:14" ht="143.25" customHeight="1" x14ac:dyDescent="0.25">
      <c r="A46" s="103" t="s">
        <v>93</v>
      </c>
      <c r="B46" s="104"/>
      <c r="C46" s="104"/>
      <c r="D46" s="104"/>
      <c r="E46" s="104"/>
      <c r="F46" s="104"/>
      <c r="G46" s="104"/>
      <c r="H46" s="104"/>
      <c r="I46" s="104"/>
      <c r="J46" s="104"/>
      <c r="K46" s="104"/>
      <c r="L46" s="104"/>
      <c r="M46" s="104"/>
      <c r="N46" s="104"/>
    </row>
    <row r="47" spans="1:14" ht="29.25" customHeight="1" x14ac:dyDescent="0.25">
      <c r="A47" s="105" t="s">
        <v>92</v>
      </c>
      <c r="B47" s="105"/>
      <c r="C47" s="105"/>
      <c r="D47" s="105"/>
      <c r="E47" s="105"/>
      <c r="F47" s="105"/>
      <c r="G47" s="105"/>
      <c r="H47" s="105"/>
      <c r="I47" s="105"/>
      <c r="J47" s="105"/>
      <c r="K47" s="105"/>
      <c r="L47" s="105"/>
      <c r="M47" s="105"/>
      <c r="N47" s="105"/>
    </row>
    <row r="48" spans="1:14" ht="23.25" customHeight="1" x14ac:dyDescent="0.25">
      <c r="A48" s="103" t="s">
        <v>91</v>
      </c>
      <c r="B48" s="104"/>
      <c r="C48" s="104"/>
      <c r="D48" s="104"/>
      <c r="E48" s="104"/>
      <c r="F48" s="104"/>
      <c r="G48" s="104"/>
      <c r="H48" s="104"/>
      <c r="I48" s="104"/>
      <c r="J48" s="104"/>
      <c r="K48" s="104"/>
      <c r="L48" s="104"/>
      <c r="M48" s="104"/>
      <c r="N48" s="104"/>
    </row>
  </sheetData>
  <mergeCells count="47">
    <mergeCell ref="A1:N1"/>
    <mergeCell ref="A5:N5"/>
    <mergeCell ref="A2:N2"/>
    <mergeCell ref="A11:N11"/>
    <mergeCell ref="A6:N6"/>
    <mergeCell ref="A8:N8"/>
    <mergeCell ref="A9:N9"/>
    <mergeCell ref="A7:N7"/>
    <mergeCell ref="A10:N10"/>
    <mergeCell ref="A4:N4"/>
    <mergeCell ref="A41:N41"/>
    <mergeCell ref="A43:N43"/>
    <mergeCell ref="A20:N20"/>
    <mergeCell ref="A22:N22"/>
    <mergeCell ref="A23:N23"/>
    <mergeCell ref="A24:N24"/>
    <mergeCell ref="A21:N21"/>
    <mergeCell ref="A34:N34"/>
    <mergeCell ref="A32:N32"/>
    <mergeCell ref="A48:N48"/>
    <mergeCell ref="A27:N27"/>
    <mergeCell ref="A28:N28"/>
    <mergeCell ref="A31:N31"/>
    <mergeCell ref="A33:N33"/>
    <mergeCell ref="A35:N35"/>
    <mergeCell ref="A37:N37"/>
    <mergeCell ref="A38:N38"/>
    <mergeCell ref="A40:N40"/>
    <mergeCell ref="A42:N42"/>
    <mergeCell ref="A45:N45"/>
    <mergeCell ref="A47:N47"/>
    <mergeCell ref="A44:N44"/>
    <mergeCell ref="A46:N46"/>
    <mergeCell ref="A36:N36"/>
    <mergeCell ref="A39:N39"/>
    <mergeCell ref="A12:N12"/>
    <mergeCell ref="A13:N13"/>
    <mergeCell ref="A14:N14"/>
    <mergeCell ref="A17:N17"/>
    <mergeCell ref="A18:N18"/>
    <mergeCell ref="A15:N15"/>
    <mergeCell ref="A16:N16"/>
    <mergeCell ref="A19:N19"/>
    <mergeCell ref="A25:N25"/>
    <mergeCell ref="A26:N26"/>
    <mergeCell ref="A29:N29"/>
    <mergeCell ref="A30:N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Հ2 Ձև1 </vt:lpstr>
      <vt:lpstr>Հ2 Ձև2 (11003)</vt:lpstr>
      <vt:lpstr>Հ2 Ձև2 (12002)</vt:lpstr>
      <vt:lpstr>Հ2 Ձև2 (21003)</vt:lpstr>
      <vt:lpstr>Հ2 Ձև2 (21004)</vt:lpstr>
      <vt:lpstr>Լրացման պահանջներ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2025-03-07T06:58:29Z</dcterms:modified>
</cp:coreProperties>
</file>